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onel.santaanna\Desktop\isssteleon\"/>
    </mc:Choice>
  </mc:AlternateContent>
  <bookViews>
    <workbookView xWindow="0" yWindow="0" windowWidth="28800" windowHeight="12315"/>
  </bookViews>
  <sheets>
    <sheet name="IMAGENOLOGIA" sheetId="2" r:id="rId1"/>
  </sheets>
  <definedNames>
    <definedName name="_xlnm._FilterDatabase" localSheetId="0" hidden="1">IMAGENOLOGIA!$A$11:$J$109</definedName>
    <definedName name="_xlnm.Print_Area" localSheetId="0">IMAGENOLOGIA!$A$1:$G$114</definedName>
    <definedName name="_xlnm.Print_Titles" localSheetId="0">IMAGENOLOGIA!$1:$11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0" i="2" l="1"/>
  <c r="D91" i="2"/>
  <c r="I54" i="2"/>
  <c r="I56" i="2" s="1"/>
  <c r="I47" i="2"/>
  <c r="I46" i="2"/>
  <c r="G29" i="2"/>
  <c r="G28" i="2"/>
  <c r="D26" i="2"/>
  <c r="G26" i="2" s="1"/>
  <c r="G25" i="2"/>
  <c r="D13" i="2"/>
  <c r="D19" i="2" l="1"/>
  <c r="I55" i="2"/>
</calcChain>
</file>

<file path=xl/comments1.xml><?xml version="1.0" encoding="utf-8"?>
<comments xmlns="http://schemas.openxmlformats.org/spreadsheetml/2006/main">
  <authors>
    <author>tc={30CCB9B2-BA84-4A21-A285-D38699BA760E}</author>
    <author>tc={E6F7F02E-A8B4-4885-BE8C-F43B27475ADB}</author>
    <author>tc={AA5D3F51-BAD9-411E-8D7A-1B45D696ACD3}</author>
    <author>tc={053E8D45-A085-4315-9C0F-1EA85EA9895A}</author>
  </authors>
  <commentList>
    <comment ref="A28" authorId="0"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
</t>
        </r>
      </text>
    </comment>
    <comment ref="A65" authorId="1"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14 del documento: 231027-OBSERVACIONES PROYECTO ISSSTELEÓN que dicta: "EN CATALOGO EN PUERTAS POR CITAR ALGO SIEMPRE SE PONE PRIMERO SU ANCHO X SU ALTURA."
</t>
        </r>
      </text>
    </comment>
    <comment ref="A70" authorId="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12 del documento: 231027-OBSERVACIONES PROYECTO ISSSTELEÓN que dicta: "-EJEMPO P-01 CANT. 15 PZAS. VIENEN UNAS PUERTAS CON PLACA DE PLOMO, LAS PONEN COMO IGUALES EN PLANO (P-01) SE SUGIERE QUE SI LLEVAN UNA PLACA DE PLOMO, YA NO SON IGUALES, POR LO TANTO PARA DISTINGUIRLAS O UBICARLAS EN EL PLANO PARA MAYOR FACILIDAD DESDE SU CUANTIFICACION Y COSTEO HASTA LA SUPERVISOR DE LA OBRA USAR UNA NOMENCLETURA DIFERENTE."</t>
        </r>
      </text>
    </comment>
    <comment ref="A81" authorId="3" shapeId="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
</t>
        </r>
      </text>
    </comment>
  </commentList>
</comments>
</file>

<file path=xl/sharedStrings.xml><?xml version="1.0" encoding="utf-8"?>
<sst xmlns="http://schemas.openxmlformats.org/spreadsheetml/2006/main" count="204" uniqueCount="130">
  <si>
    <t>Clave</t>
  </si>
  <si>
    <t>Concepto</t>
  </si>
  <si>
    <t>Unidad</t>
  </si>
  <si>
    <t>Cantidad</t>
  </si>
  <si>
    <t>P. Unitario</t>
  </si>
  <si>
    <t>Importe</t>
  </si>
  <si>
    <t>Demolición</t>
  </si>
  <si>
    <t>m²</t>
  </si>
  <si>
    <t>pza</t>
  </si>
  <si>
    <t>SAL</t>
  </si>
  <si>
    <t>PZA</t>
  </si>
  <si>
    <t>Obra Civil.</t>
  </si>
  <si>
    <t>ml</t>
  </si>
  <si>
    <t>Acabados en muros.</t>
  </si>
  <si>
    <t>Acabados en pisos.</t>
  </si>
  <si>
    <t>Acabados en cielos.</t>
  </si>
  <si>
    <t>Carpinteria.</t>
  </si>
  <si>
    <t>Canceleria de Aluminio.</t>
  </si>
  <si>
    <t>Mobiliario de Acero Inoxidable.</t>
  </si>
  <si>
    <t>Muebles Sanitarios.</t>
  </si>
  <si>
    <t>Instalacion Sanitaria</t>
  </si>
  <si>
    <t>salida</t>
  </si>
  <si>
    <t>Instalación Hidráulica</t>
  </si>
  <si>
    <t>sal</t>
  </si>
  <si>
    <t>SER</t>
  </si>
  <si>
    <t>Limpiezas</t>
  </si>
  <si>
    <t>jor-hom</t>
  </si>
  <si>
    <t>M2</t>
  </si>
  <si>
    <t>viaje</t>
  </si>
  <si>
    <t>BULTO</t>
  </si>
  <si>
    <t>Muros y plafones de tablarroca</t>
  </si>
  <si>
    <t>SUBTOTAL =</t>
  </si>
  <si>
    <t>I.V.A. =</t>
  </si>
  <si>
    <t>TOTAL =</t>
  </si>
  <si>
    <r>
      <rPr>
        <b/>
        <sz val="9"/>
        <rFont val="Calibri"/>
        <family val="2"/>
        <scheme val="minor"/>
      </rPr>
      <t>Demolición</t>
    </r>
    <r>
      <rPr>
        <sz val="9"/>
        <rFont val="Calibri"/>
        <family val="2"/>
        <scheme val="minor"/>
      </rPr>
      <t xml:space="preserve"> y desinstalación de </t>
    </r>
    <r>
      <rPr>
        <b/>
        <sz val="9"/>
        <rFont val="Calibri"/>
        <family val="2"/>
        <scheme val="minor"/>
      </rPr>
      <t>muros de panel de yeso (tablaroca) a 2 caras y estructura de lamina galvanizada cal.26</t>
    </r>
    <r>
      <rPr>
        <sz val="9"/>
        <rFont val="Calibri"/>
        <family val="2"/>
        <scheme val="minor"/>
      </rPr>
      <t xml:space="preserve">, para nueva área de urgencias.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t>
    </r>
  </si>
  <si>
    <r>
      <rPr>
        <b/>
        <sz val="9"/>
        <rFont val="Calibri"/>
        <family val="2"/>
        <scheme val="minor"/>
      </rPr>
      <t>Desinstalación</t>
    </r>
    <r>
      <rPr>
        <sz val="9"/>
        <rFont val="Calibri"/>
        <family val="2"/>
        <scheme val="minor"/>
      </rPr>
      <t xml:space="preserve"> de </t>
    </r>
    <r>
      <rPr>
        <b/>
        <sz val="9"/>
        <rFont val="Calibri"/>
        <family val="2"/>
        <scheme val="minor"/>
      </rPr>
      <t>puertas</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t>
    </r>
    <r>
      <rPr>
        <b/>
        <sz val="9"/>
        <rFont val="Calibri"/>
        <family val="2"/>
        <scheme val="minor"/>
      </rPr>
      <t>NO</t>
    </r>
    <r>
      <rPr>
        <sz val="9"/>
        <rFont val="Calibri"/>
        <family val="2"/>
        <scheme val="minor"/>
      </rPr>
      <t xml:space="preserve"> </t>
    </r>
    <r>
      <rPr>
        <b/>
        <sz val="9"/>
        <rFont val="Calibri"/>
        <family val="2"/>
        <scheme val="minor"/>
      </rPr>
      <t>INCLUYE</t>
    </r>
    <r>
      <rPr>
        <sz val="9"/>
        <rFont val="Calibri"/>
        <family val="2"/>
        <scheme val="minor"/>
      </rPr>
      <t xml:space="preserve"> recuperación.</t>
    </r>
  </si>
  <si>
    <r>
      <rPr>
        <b/>
        <sz val="9"/>
        <rFont val="Calibri"/>
        <family val="2"/>
        <scheme val="minor"/>
      </rPr>
      <t>Desinstalación</t>
    </r>
    <r>
      <rPr>
        <sz val="9"/>
        <rFont val="Calibri"/>
        <family val="2"/>
        <scheme val="minor"/>
      </rPr>
      <t xml:space="preserve"> de </t>
    </r>
    <r>
      <rPr>
        <b/>
        <sz val="9"/>
        <rFont val="Calibri"/>
        <family val="2"/>
        <scheme val="minor"/>
      </rPr>
      <t>instalaciones electricas</t>
    </r>
    <r>
      <rPr>
        <sz val="9"/>
        <rFont val="Calibri"/>
        <family val="2"/>
        <scheme val="minor"/>
      </rPr>
      <t xml:space="preserve"> existentes, tales como luminarias, spots, contactos, braquets,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72 SALIDAS A DESMONTAR EN TOTAL.</t>
    </r>
  </si>
  <si>
    <r>
      <rPr>
        <b/>
        <sz val="9"/>
        <rFont val="Calibri"/>
        <family val="2"/>
        <scheme val="minor"/>
      </rPr>
      <t>Desinstalación</t>
    </r>
    <r>
      <rPr>
        <sz val="9"/>
        <rFont val="Calibri"/>
        <family val="2"/>
        <scheme val="minor"/>
      </rPr>
      <t xml:space="preserve"> y </t>
    </r>
    <r>
      <rPr>
        <b/>
        <sz val="9"/>
        <rFont val="Calibri"/>
        <family val="2"/>
        <scheme val="minor"/>
      </rPr>
      <t>cancelación</t>
    </r>
    <r>
      <rPr>
        <sz val="9"/>
        <rFont val="Calibri"/>
        <family val="2"/>
        <scheme val="minor"/>
      </rPr>
      <t xml:space="preserve"> de </t>
    </r>
    <r>
      <rPr>
        <b/>
        <sz val="9"/>
        <rFont val="Calibri"/>
        <family val="2"/>
        <scheme val="minor"/>
      </rPr>
      <t>instalaciones hidrosanitaria</t>
    </r>
    <r>
      <rPr>
        <sz val="9"/>
        <rFont val="Calibri"/>
        <family val="2"/>
        <scheme val="minor"/>
      </rPr>
      <t xml:space="preserve">s existentes, tales como salidas sanitarias de 2" y 4", hidraulicas de 1/2" y cancelación de tuberia de 2" de gas, así como la remoción de rejillas de acero inoxidable, etc.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28 SALIDAS A DESMONTAR EN TOTAL.</t>
    </r>
  </si>
  <si>
    <r>
      <rPr>
        <b/>
        <sz val="9"/>
        <rFont val="Calibri"/>
        <family val="2"/>
        <scheme val="minor"/>
      </rPr>
      <t>Desinstalación</t>
    </r>
    <r>
      <rPr>
        <sz val="9"/>
        <rFont val="Calibri"/>
        <family val="2"/>
        <scheme val="minor"/>
      </rPr>
      <t xml:space="preserve"> de </t>
    </r>
    <r>
      <rPr>
        <b/>
        <sz val="9"/>
        <rFont val="Calibri"/>
        <family val="2"/>
        <scheme val="minor"/>
      </rPr>
      <t>cableado de instalaciones de Voz,Datos y CCTV</t>
    </r>
    <r>
      <rPr>
        <sz val="9"/>
        <rFont val="Calibri"/>
        <family val="2"/>
        <scheme val="minor"/>
      </rPr>
      <t xml:space="preserve">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24 SALIDAS A DESMONTAR EN TOTAL.</t>
    </r>
  </si>
  <si>
    <r>
      <rPr>
        <b/>
        <sz val="9"/>
        <rFont val="Calibri"/>
        <family val="2"/>
        <scheme val="minor"/>
      </rPr>
      <t>Desinstalación</t>
    </r>
    <r>
      <rPr>
        <sz val="9"/>
        <rFont val="Calibri"/>
        <family val="2"/>
        <scheme val="minor"/>
      </rPr>
      <t xml:space="preserve"> de </t>
    </r>
    <r>
      <rPr>
        <b/>
        <sz val="9"/>
        <rFont val="Calibri"/>
        <family val="2"/>
        <scheme val="minor"/>
      </rPr>
      <t>rejillas</t>
    </r>
    <r>
      <rPr>
        <sz val="9"/>
        <rFont val="Calibri"/>
        <family val="2"/>
        <scheme val="minor"/>
      </rPr>
      <t xml:space="preserve"> de inyección, </t>
    </r>
    <r>
      <rPr>
        <b/>
        <sz val="9"/>
        <rFont val="Calibri"/>
        <family val="2"/>
        <scheme val="minor"/>
      </rPr>
      <t>ductos</t>
    </r>
    <r>
      <rPr>
        <sz val="9"/>
        <rFont val="Calibri"/>
        <family val="2"/>
        <scheme val="minor"/>
      </rPr>
      <t xml:space="preserve"> flexibles y </t>
    </r>
    <r>
      <rPr>
        <b/>
        <sz val="9"/>
        <rFont val="Calibri"/>
        <family val="2"/>
        <scheme val="minor"/>
      </rPr>
      <t>ductería</t>
    </r>
    <r>
      <rPr>
        <sz val="9"/>
        <rFont val="Calibri"/>
        <family val="2"/>
        <scheme val="minor"/>
      </rPr>
      <t xml:space="preserve"> rígida de equipos de aire acondicionado existentes. </t>
    </r>
    <r>
      <rPr>
        <b/>
        <sz val="9"/>
        <rFont val="Calibri"/>
        <family val="2"/>
        <scheme val="minor"/>
      </rPr>
      <t>INCLUYE</t>
    </r>
    <r>
      <rPr>
        <sz val="9"/>
        <rFont val="Calibri"/>
        <family val="2"/>
        <scheme val="minor"/>
      </rPr>
      <t xml:space="preserve"> mano de obra, herramienta, andamiaje, acarreo de escombro a zona de carga, limpieza del área y todo lo necesario para su correcta ejecución. SE CALCULA APROXIMADAMENTE 27 SALIDAS A DESMONTAR EN TOTAL.</t>
    </r>
  </si>
  <si>
    <r>
      <rPr>
        <b/>
        <sz val="9"/>
        <rFont val="Calibri"/>
        <family val="2"/>
        <scheme val="minor"/>
      </rPr>
      <t>Excavación</t>
    </r>
    <r>
      <rPr>
        <sz val="9"/>
        <rFont val="Calibri"/>
        <family val="2"/>
        <scheme val="minor"/>
      </rPr>
      <t xml:space="preserve"> mecánica y manual de firme de concreto existente para colocación de ramal sanitario según diseño. </t>
    </r>
    <r>
      <rPr>
        <b/>
        <sz val="9"/>
        <rFont val="Calibri"/>
        <family val="2"/>
        <scheme val="minor"/>
      </rPr>
      <t>INCLUYE</t>
    </r>
    <r>
      <rPr>
        <sz val="9"/>
        <rFont val="Calibri"/>
        <family val="2"/>
        <scheme val="minor"/>
      </rPr>
      <t xml:space="preserve"> mano de obra, herramienta y equipo, acarreo a zona de escombro y todo lo necesario para su correcta ejecución. </t>
    </r>
  </si>
  <si>
    <r>
      <rPr>
        <b/>
        <sz val="9"/>
        <rFont val="Calibri"/>
        <family val="2"/>
        <scheme val="minor"/>
      </rPr>
      <t>Demolición</t>
    </r>
    <r>
      <rPr>
        <sz val="9"/>
        <rFont val="Calibri"/>
        <family val="2"/>
        <scheme val="minor"/>
      </rPr>
      <t xml:space="preserve"> por medios mecánicos (pistolas rompedoras) de </t>
    </r>
    <r>
      <rPr>
        <b/>
        <sz val="9"/>
        <rFont val="Calibri"/>
        <family val="2"/>
        <scheme val="minor"/>
      </rPr>
      <t>piso de porcelanato</t>
    </r>
    <r>
      <rPr>
        <sz val="9"/>
        <rFont val="Calibri"/>
        <family val="2"/>
        <scheme val="minor"/>
      </rPr>
      <t xml:space="preserve"> existente. El precio </t>
    </r>
    <r>
      <rPr>
        <b/>
        <sz val="9"/>
        <rFont val="Calibri"/>
        <family val="2"/>
        <scheme val="minor"/>
      </rPr>
      <t>INCLUYE</t>
    </r>
    <r>
      <rPr>
        <sz val="9"/>
        <rFont val="Calibri"/>
        <family val="2"/>
        <scheme val="minor"/>
      </rPr>
      <t xml:space="preserve"> la demolición de piso y el adhesivo, así como mano de obra, herramienta, acarreo de escombro a zona de carga y limpieza del area. </t>
    </r>
  </si>
  <si>
    <r>
      <rPr>
        <b/>
        <sz val="9"/>
        <rFont val="Calibri"/>
        <family val="2"/>
        <scheme val="minor"/>
      </rPr>
      <t>Demolición</t>
    </r>
    <r>
      <rPr>
        <sz val="9"/>
        <rFont val="Calibri"/>
        <family val="2"/>
        <scheme val="minor"/>
      </rPr>
      <t xml:space="preserve"> y </t>
    </r>
    <r>
      <rPr>
        <b/>
        <sz val="9"/>
        <rFont val="Calibri"/>
        <family val="2"/>
        <scheme val="minor"/>
      </rPr>
      <t>desinstalación</t>
    </r>
    <r>
      <rPr>
        <sz val="9"/>
        <rFont val="Calibri"/>
        <family val="2"/>
        <scheme val="minor"/>
      </rPr>
      <t xml:space="preserve"> de </t>
    </r>
    <r>
      <rPr>
        <b/>
        <sz val="9"/>
        <rFont val="Calibri"/>
        <family val="2"/>
        <scheme val="minor"/>
      </rPr>
      <t>plafón de panel de yeso (tablaroca).</t>
    </r>
    <r>
      <rPr>
        <sz val="9"/>
        <rFont val="Calibri"/>
        <family val="2"/>
        <scheme val="minor"/>
      </rPr>
      <t xml:space="preserve"> El precio </t>
    </r>
    <r>
      <rPr>
        <b/>
        <sz val="9"/>
        <rFont val="Calibri"/>
        <family val="2"/>
        <scheme val="minor"/>
      </rPr>
      <t>INCLUYE</t>
    </r>
    <r>
      <rPr>
        <sz val="9"/>
        <rFont val="Calibri"/>
        <family val="2"/>
        <scheme val="minor"/>
      </rPr>
      <t xml:space="preserve"> mano de obra, herramienta, andamiaje, acarreo de escombro a zona de carga y limpieza del area.</t>
    </r>
  </si>
  <si>
    <r>
      <rPr>
        <b/>
        <sz val="9"/>
        <rFont val="Calibri"/>
        <family val="2"/>
        <scheme val="minor"/>
      </rPr>
      <t>Desinstalación</t>
    </r>
    <r>
      <rPr>
        <sz val="9"/>
        <rFont val="Calibri"/>
        <family val="2"/>
        <scheme val="minor"/>
      </rPr>
      <t xml:space="preserve"> de </t>
    </r>
    <r>
      <rPr>
        <b/>
        <sz val="9"/>
        <rFont val="Calibri"/>
        <family val="2"/>
        <scheme val="minor"/>
      </rPr>
      <t>mobiliario sanitario</t>
    </r>
    <r>
      <rPr>
        <sz val="9"/>
        <rFont val="Calibri"/>
        <family val="2"/>
        <scheme val="minor"/>
      </rPr>
      <t xml:space="preserve"> existentes.  El precio </t>
    </r>
    <r>
      <rPr>
        <b/>
        <sz val="9"/>
        <rFont val="Calibri"/>
        <family val="2"/>
        <scheme val="minor"/>
      </rPr>
      <t>INCLUYE</t>
    </r>
    <r>
      <rPr>
        <sz val="9"/>
        <rFont val="Calibri"/>
        <family val="2"/>
        <scheme val="minor"/>
      </rPr>
      <t xml:space="preserve"> mano de obra, herramienta, andamiaje, acarreo de escombro a zona de carga y limpieza del area.</t>
    </r>
  </si>
  <si>
    <r>
      <rPr>
        <b/>
        <sz val="9"/>
        <rFont val="Calibri"/>
        <family val="2"/>
        <scheme val="minor"/>
      </rPr>
      <t>Desinstalación</t>
    </r>
    <r>
      <rPr>
        <sz val="9"/>
        <rFont val="Calibri"/>
        <family val="2"/>
        <scheme val="minor"/>
      </rPr>
      <t xml:space="preserve"> de </t>
    </r>
    <r>
      <rPr>
        <b/>
        <sz val="9"/>
        <rFont val="Calibri"/>
        <family val="2"/>
        <scheme val="minor"/>
      </rPr>
      <t>mobiliario general</t>
    </r>
    <r>
      <rPr>
        <sz val="9"/>
        <rFont val="Calibri"/>
        <family val="2"/>
        <scheme val="minor"/>
      </rPr>
      <t xml:space="preserve"> existente (6 escritorios, 12 sillones).  El precio </t>
    </r>
    <r>
      <rPr>
        <b/>
        <sz val="9"/>
        <rFont val="Calibri"/>
        <family val="2"/>
        <scheme val="minor"/>
      </rPr>
      <t>INCLUYE</t>
    </r>
    <r>
      <rPr>
        <sz val="9"/>
        <rFont val="Calibri"/>
        <family val="2"/>
        <scheme val="minor"/>
      </rPr>
      <t xml:space="preserve"> mano de obra, herramienta, andamiaje, acarreo de escombro a zona de carga y limpieza del area.</t>
    </r>
  </si>
  <si>
    <r>
      <t xml:space="preserve">Trazo y nivelación del area a trabajar,por medio de una </t>
    </r>
    <r>
      <rPr>
        <b/>
        <sz val="9"/>
        <rFont val="Calibri"/>
        <family val="2"/>
      </rPr>
      <t>ESTACIÓN TOTAL. (cuadrilla de topografia).</t>
    </r>
  </si>
  <si>
    <r>
      <rPr>
        <b/>
        <sz val="9"/>
        <rFont val="Calibri"/>
        <family val="2"/>
        <scheme val="minor"/>
      </rPr>
      <t>Resane</t>
    </r>
    <r>
      <rPr>
        <sz val="9"/>
        <rFont val="Calibri"/>
        <family val="2"/>
        <scheme val="minor"/>
      </rPr>
      <t xml:space="preserve"> de zanja donde fue introducida la red sanitaria a base de empastado de 3 cms de espesor  promedio, </t>
    </r>
    <r>
      <rPr>
        <b/>
        <sz val="9"/>
        <rFont val="Calibri"/>
        <family val="2"/>
      </rPr>
      <t>acabado rebosado</t>
    </r>
    <r>
      <rPr>
        <sz val="9"/>
        <rFont val="Calibri"/>
        <family val="2"/>
      </rPr>
      <t xml:space="preserve"> a base de mortero cemento-arena prop 1:4.</t>
    </r>
  </si>
  <si>
    <r>
      <t xml:space="preserve">Suministro e instalación de </t>
    </r>
    <r>
      <rPr>
        <b/>
        <sz val="9"/>
        <rFont val="Calibri"/>
        <family val="2"/>
        <scheme val="minor"/>
      </rPr>
      <t>muros interiores</t>
    </r>
    <r>
      <rPr>
        <sz val="9"/>
        <rFont val="Calibri"/>
        <family val="2"/>
        <scheme val="minor"/>
      </rPr>
      <t xml:space="preserve"> a ambas caras en área de </t>
    </r>
    <r>
      <rPr>
        <b/>
        <sz val="9"/>
        <rFont val="Calibri"/>
        <family val="2"/>
        <scheme val="minor"/>
      </rPr>
      <t>IMAGENOLOGÍA</t>
    </r>
    <r>
      <rPr>
        <sz val="9"/>
        <rFont val="Calibri"/>
        <family val="2"/>
        <scheme val="minor"/>
      </rPr>
      <t xml:space="preserve"> </t>
    </r>
    <r>
      <rPr>
        <b/>
        <sz val="9"/>
        <rFont val="Calibri"/>
        <family val="2"/>
        <scheme val="minor"/>
      </rPr>
      <t>"según tabla M-01 del plano A 2 30"</t>
    </r>
    <r>
      <rPr>
        <sz val="9"/>
        <rFont val="Calibri"/>
        <family val="2"/>
        <scheme val="minor"/>
      </rPr>
      <t xml:space="preserve"> de capa sencilla de panel de yeso, </t>
    </r>
    <r>
      <rPr>
        <b/>
        <sz val="9"/>
        <rFont val="Calibri"/>
        <family val="2"/>
        <scheme val="minor"/>
      </rPr>
      <t>marca Panel Rey o EQUIVALENTE</t>
    </r>
    <r>
      <rPr>
        <sz val="9"/>
        <rFont val="Calibri"/>
        <family val="2"/>
        <scheme val="minor"/>
      </rPr>
      <t xml:space="preserve">, modelo Fire Rey X de 1/2" de espesor marca Panel Rey, montado sobre bastidor metálico a base de canales de amarre, calibre 25, fijados de manera horizontal a nivel de firme y cerramiento, con postes de acero galvanizado G-40, CALIBRE 25, fijados de manera vertical con separación máxima @61 cm, adicional a los refuerzos  en todos los claros de puertas, ventanas, gabinetes, etc. Incluye acabado a 3 manos en pasta Readymix , aislante acústico a base de PLACA DE LANA MINERAL CON MEDIDAS DE 0.61X1.22MTS DE 3" DE ESPESOR Y 8 LIBRAS DE DENSIDAD. </t>
    </r>
    <r>
      <rPr>
        <b/>
        <sz val="9"/>
        <rFont val="Calibri"/>
        <family val="2"/>
        <scheme val="minor"/>
      </rPr>
      <t>INCLUYE</t>
    </r>
    <r>
      <rPr>
        <sz val="9"/>
        <rFont val="Calibri"/>
        <family val="2"/>
        <scheme val="minor"/>
      </rPr>
      <t xml:space="preserve"> Material, mano de obra, herramienta, equipo, y todo lo necesario para su correcta ejecución. </t>
    </r>
  </si>
  <si>
    <r>
      <t xml:space="preserve">Suministro e instalación de </t>
    </r>
    <r>
      <rPr>
        <b/>
        <sz val="9"/>
        <rFont val="Calibri"/>
        <family val="2"/>
        <scheme val="minor"/>
      </rPr>
      <t>muro lambrin interior</t>
    </r>
    <r>
      <rPr>
        <sz val="9"/>
        <rFont val="Calibri"/>
        <family val="2"/>
        <scheme val="minor"/>
      </rPr>
      <t xml:space="preserve"> (solo una cara) en área de </t>
    </r>
    <r>
      <rPr>
        <b/>
        <sz val="9"/>
        <rFont val="Calibri"/>
        <family val="2"/>
        <scheme val="minor"/>
      </rPr>
      <t>IMAGENOLOGÍA</t>
    </r>
    <r>
      <rPr>
        <sz val="9"/>
        <rFont val="Calibri"/>
        <family val="2"/>
        <scheme val="minor"/>
      </rPr>
      <t xml:space="preserve"> </t>
    </r>
    <r>
      <rPr>
        <b/>
        <sz val="9"/>
        <rFont val="Calibri"/>
        <family val="2"/>
        <scheme val="minor"/>
      </rPr>
      <t>"según tabla M-04 del plano A 2 30"</t>
    </r>
    <r>
      <rPr>
        <sz val="9"/>
        <rFont val="Calibri"/>
        <family val="2"/>
        <scheme val="minor"/>
      </rPr>
      <t xml:space="preserve"> de capa sencilla de panel de yeso, </t>
    </r>
    <r>
      <rPr>
        <b/>
        <sz val="9"/>
        <rFont val="Calibri"/>
        <family val="2"/>
        <scheme val="minor"/>
      </rPr>
      <t>marca Panel Rey o EQUIVALENTE</t>
    </r>
    <r>
      <rPr>
        <sz val="9"/>
        <rFont val="Calibri"/>
        <family val="2"/>
        <scheme val="minor"/>
      </rPr>
      <t xml:space="preserve">, modelo Fire Rey X de 1/2" de espesor marca Panel Rey, montado sobre bastidor metálico a base de canales de amarre, calibre 25, fijados de manera horizontal a nivel de firme y cerramiento, con postes de acero galvanizado G-40, CALIBRE 25, fijados de manera vertical con separación máxima @61 cm, adicional a los refuerzos  en todos los claros de puertas, ventanas, gabinetes, etc. Incluye acabado a 3 manos en pasta Readymix , aislante acústico a base de PLACA DE LANA MINERAL CON MEDIDAS DE 0.61X1.22MTS DE 3" DE ESPESOR Y 8 LIBRAS DE DENSIDAD. </t>
    </r>
    <r>
      <rPr>
        <b/>
        <sz val="9"/>
        <rFont val="Calibri"/>
        <family val="2"/>
        <scheme val="minor"/>
      </rPr>
      <t>INCLUYE</t>
    </r>
    <r>
      <rPr>
        <sz val="9"/>
        <rFont val="Calibri"/>
        <family val="2"/>
        <scheme val="minor"/>
      </rPr>
      <t xml:space="preserve">  material, mano de obra, herramienta, equipo, y todo lo necesario para su correcta ejecución. </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</si>
  <si>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IMAGENOLOGÍA "según tabla PL-01 del plano A 3 05"</t>
    </r>
    <r>
      <rPr>
        <sz val="9"/>
        <rFont val="Calibri"/>
        <family val="2"/>
        <scheme val="minor"/>
      </rPr>
      <t>, montado a una altura respecto al nivel de piso terminado de</t>
    </r>
    <r>
      <rPr>
        <b/>
        <sz val="9"/>
        <rFont val="Calibri"/>
        <family val="2"/>
        <scheme val="minor"/>
      </rPr>
      <t xml:space="preserve"> +2.60m</t>
    </r>
    <r>
      <rPr>
        <sz val="9"/>
        <rFont val="Calibri"/>
        <family val="2"/>
        <scheme val="minor"/>
      </rPr>
      <t xml:space="preserve">. Material a base de Plafón registrable </t>
    </r>
    <r>
      <rPr>
        <b/>
        <sz val="9"/>
        <rFont val="Calibri"/>
        <family val="2"/>
        <scheme val="minor"/>
      </rPr>
      <t>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</si>
  <si>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RESONANCIA MAGNÉTICA "según tabla PL-01 del plano A 3 05"</t>
    </r>
    <r>
      <rPr>
        <sz val="9"/>
        <rFont val="Calibri"/>
        <family val="2"/>
        <scheme val="minor"/>
      </rPr>
      <t>,  montado a una altura respecto al nivel de piso terminado de</t>
    </r>
    <r>
      <rPr>
        <b/>
        <sz val="9"/>
        <rFont val="Calibri"/>
        <family val="2"/>
        <scheme val="minor"/>
      </rPr>
      <t xml:space="preserve"> +2.60m</t>
    </r>
    <r>
      <rPr>
        <sz val="9"/>
        <rFont val="Calibri"/>
        <family val="2"/>
        <scheme val="minor"/>
      </rPr>
      <t xml:space="preserve">. Material a base de Plafón registrable </t>
    </r>
    <r>
      <rPr>
        <b/>
        <sz val="9"/>
        <rFont val="Calibri"/>
        <family val="2"/>
        <scheme val="minor"/>
      </rPr>
      <t>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</si>
  <si>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plafón</t>
    </r>
    <r>
      <rPr>
        <sz val="9"/>
        <rFont val="Calibri"/>
        <family val="2"/>
        <scheme val="minor"/>
      </rPr>
      <t xml:space="preserve"> tipo registrable en área de </t>
    </r>
    <r>
      <rPr>
        <b/>
        <sz val="9"/>
        <rFont val="Calibri"/>
        <family val="2"/>
        <scheme val="minor"/>
      </rPr>
      <t>SALA DE TOMOGRAFÍA "según tabla PL-01 del plano A 3 05"</t>
    </r>
    <r>
      <rPr>
        <sz val="9"/>
        <rFont val="Calibri"/>
        <family val="2"/>
        <scheme val="minor"/>
      </rPr>
      <t>,  montado a una altura respecto al nivel de piso terminado de</t>
    </r>
    <r>
      <rPr>
        <b/>
        <sz val="9"/>
        <rFont val="Calibri"/>
        <family val="2"/>
        <scheme val="minor"/>
      </rPr>
      <t xml:space="preserve"> +2.60m</t>
    </r>
    <r>
      <rPr>
        <sz val="9"/>
        <rFont val="Calibri"/>
        <family val="2"/>
        <scheme val="minor"/>
      </rPr>
      <t xml:space="preserve">. Material a base de Plafón registrable </t>
    </r>
    <r>
      <rPr>
        <b/>
        <sz val="9"/>
        <rFont val="Calibri"/>
        <family val="2"/>
        <scheme val="minor"/>
      </rPr>
      <t>marca Panel Rey o EQUIVALENTE</t>
    </r>
    <r>
      <rPr>
        <sz val="9"/>
        <rFont val="Calibri"/>
        <family val="2"/>
        <scheme val="minor"/>
      </rPr>
      <t xml:space="preserve">, modelo Clean Rey, color blanco, formato de 60x60 cm, acabado de película de vinil, montado sobre estructura metálica a base de canales de amarre, calibre 26, perfil angular de 1x1" colocado en el perímetro de cada habitación, reforzado con vigas tipo "T", con una separación @61 cm, a base de cuadrícula, suspendido en losa de concreto existente con alambre galvanizado calibre 12. </t>
    </r>
    <r>
      <rPr>
        <b/>
        <sz val="9"/>
        <rFont val="Calibri"/>
        <family val="2"/>
        <scheme val="minor"/>
      </rPr>
      <t>INCLUYE</t>
    </r>
    <r>
      <rPr>
        <sz val="9"/>
        <rFont val="Calibri"/>
        <family val="2"/>
        <scheme val="minor"/>
      </rPr>
      <t xml:space="preserve"> acabado a 3 manos en pasta Readymix. </t>
    </r>
    <r>
      <rPr>
        <b/>
        <sz val="9"/>
        <rFont val="Calibri"/>
        <family val="2"/>
        <scheme val="minor"/>
      </rPr>
      <t xml:space="preserve">INCLUYE </t>
    </r>
    <r>
      <rPr>
        <sz val="9"/>
        <rFont val="Calibri"/>
        <family val="2"/>
        <scheme val="minor"/>
      </rPr>
      <t>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</si>
  <si>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IMAGENOLOGÍA "según tabla PL-04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</si>
  <si>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 </t>
    </r>
    <r>
      <rPr>
        <b/>
        <sz val="9"/>
        <rFont val="Calibri"/>
        <family val="2"/>
        <scheme val="minor"/>
      </rPr>
      <t>EN PERÍMETRO DE IMAGENOLOGÍA "según tablas c-3, c-4, c-5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</si>
  <si>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RESONANCIA MAGNÉTICA "según tabla PL-04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t>
    </r>
    <r>
      <rPr>
        <b/>
        <sz val="9"/>
        <rFont val="Calibri"/>
        <family val="2"/>
        <scheme val="minor"/>
      </rPr>
      <t xml:space="preserve"> 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</si>
  <si>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 </t>
    </r>
    <r>
      <rPr>
        <b/>
        <sz val="9"/>
        <rFont val="Calibri"/>
        <family val="2"/>
        <scheme val="minor"/>
      </rPr>
      <t>EN PERÍMETRO DE RESONANCIA MAGNÉTICA "según tablas c-3, c-4, c-5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t>
    </r>
    <r>
      <rPr>
        <b/>
        <sz val="9"/>
        <rFont val="Calibri"/>
        <family val="2"/>
        <scheme val="minor"/>
      </rPr>
      <t xml:space="preserve"> 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</si>
  <si>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scheme val="minor"/>
      </rPr>
      <t>plafón</t>
    </r>
    <r>
      <rPr>
        <sz val="9"/>
        <rFont val="Calibri"/>
        <family val="2"/>
        <scheme val="minor"/>
      </rPr>
      <t xml:space="preserve"> tipo corrido en área de</t>
    </r>
    <r>
      <rPr>
        <b/>
        <sz val="9"/>
        <rFont val="Calibri"/>
        <family val="2"/>
        <scheme val="minor"/>
      </rPr>
      <t xml:space="preserve"> SALA DE TOMOGRAFÍA "según tabla PL-04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t>
    </r>
    <r>
      <rPr>
        <b/>
        <sz val="9"/>
        <rFont val="Calibri"/>
        <family val="2"/>
        <scheme val="minor"/>
      </rPr>
      <t xml:space="preserve"> 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</si>
  <si>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Suministro e instalación de</t>
    </r>
    <r>
      <rPr>
        <b/>
        <sz val="9"/>
        <rFont val="Calibri"/>
        <family val="2"/>
        <scheme val="minor"/>
      </rPr>
      <t xml:space="preserve"> cajillo perimetral</t>
    </r>
    <r>
      <rPr>
        <sz val="9"/>
        <rFont val="Calibri"/>
        <family val="2"/>
        <scheme val="minor"/>
      </rPr>
      <t xml:space="preserve"> a base de de plafón tipo corrido </t>
    </r>
    <r>
      <rPr>
        <b/>
        <sz val="9"/>
        <rFont val="Calibri"/>
        <family val="2"/>
        <scheme val="minor"/>
      </rPr>
      <t>EN PERÍMETRO DE  SALA DE TOMOGRAFÍA "según tablas c-3, c-4, c-5 del plano A 3 05"</t>
    </r>
    <r>
      <rPr>
        <sz val="9"/>
        <rFont val="Calibri"/>
        <family val="2"/>
        <scheme val="minor"/>
      </rPr>
      <t xml:space="preserve">, montado a una altura respecto al nivel de piso terminado entre </t>
    </r>
    <r>
      <rPr>
        <b/>
        <sz val="9"/>
        <rFont val="Calibri"/>
        <family val="2"/>
        <scheme val="minor"/>
      </rPr>
      <t>+2.48m</t>
    </r>
    <r>
      <rPr>
        <sz val="9"/>
        <rFont val="Calibri"/>
        <family val="2"/>
        <scheme val="minor"/>
      </rPr>
      <t xml:space="preserve"> y </t>
    </r>
    <r>
      <rPr>
        <b/>
        <sz val="9"/>
        <rFont val="Calibri"/>
        <family val="2"/>
        <scheme val="minor"/>
      </rPr>
      <t>+2.70m</t>
    </r>
    <r>
      <rPr>
        <sz val="9"/>
        <rFont val="Calibri"/>
        <family val="2"/>
        <scheme val="minor"/>
      </rPr>
      <t xml:space="preserve"> (dependiendo de la altura destinada para la instalación del cajillo perimetral). Revisar plano A 3 01. Material a base de Plafón corrido </t>
    </r>
    <r>
      <rPr>
        <b/>
        <sz val="9"/>
        <rFont val="Calibri"/>
        <family val="2"/>
        <scheme val="minor"/>
      </rPr>
      <t>marca Panel Rey o EQUIVALENTE</t>
    </r>
    <r>
      <rPr>
        <sz val="9"/>
        <rFont val="Calibri"/>
        <family val="2"/>
        <scheme val="minor"/>
      </rPr>
      <t xml:space="preserve">, modelo Fire Rey C con resistencia al fuego, montado sobre ángulos perimetrales de 1x1", calibre 26, reforzado con canales listón,  perfil tipo Omega, calibre 26, con una separación @61 cm. </t>
    </r>
    <r>
      <rPr>
        <b/>
        <sz val="9"/>
        <rFont val="Calibri"/>
        <family val="2"/>
        <scheme val="minor"/>
      </rPr>
      <t>INCLUYE</t>
    </r>
    <r>
      <rPr>
        <sz val="9"/>
        <rFont val="Calibri"/>
        <family val="2"/>
        <scheme val="minor"/>
      </rPr>
      <t xml:space="preserve"> acabado a 3 manos en pasta Readymix. </t>
    </r>
    <r>
      <rPr>
        <b/>
        <sz val="9"/>
        <rFont val="Calibri"/>
        <family val="2"/>
        <scheme val="minor"/>
      </rPr>
      <t>INCLUYE</t>
    </r>
    <r>
      <rPr>
        <sz val="9"/>
        <rFont val="Calibri"/>
        <family val="2"/>
        <scheme val="minor"/>
      </rPr>
      <t xml:space="preserve"> material, mano de obra, herramienta, equipo, y todo lo necesario para su correcta ejecución.</t>
    </r>
  </si>
  <si>
    <r>
      <t xml:space="preserve">Suministro e instalación de </t>
    </r>
    <r>
      <rPr>
        <b/>
        <sz val="9"/>
        <rFont val="Calibri"/>
        <family val="2"/>
      </rPr>
      <t>PECHERA "según tabla E-07 del plano A 2 40"</t>
    </r>
    <r>
      <rPr>
        <sz val="9"/>
        <rFont val="Calibri"/>
        <family val="2"/>
      </rPr>
      <t xml:space="preserve"> a</t>
    </r>
    <r>
      <rPr>
        <b/>
        <sz val="9"/>
        <rFont val="Calibri"/>
        <family val="2"/>
      </rPr>
      <t xml:space="preserve"> base de pánel de yeso RF  (resistente al fuego, firecode tipo C) de 5/8" a 2 caras</t>
    </r>
    <r>
      <rPr>
        <sz val="9"/>
        <rFont val="Calibri"/>
        <family val="2"/>
      </rPr>
      <t xml:space="preserve"> y estructura metálica galvanizada 9.20cms cal.26,</t>
    </r>
    <r>
      <rPr>
        <b/>
        <sz val="9"/>
        <rFont val="Calibri"/>
        <family val="2"/>
      </rPr>
      <t xml:space="preserve"> marca Panel Rey o EQUIVALENTE</t>
    </r>
    <r>
      <rPr>
        <sz val="9"/>
        <rFont val="Calibri"/>
        <family val="2"/>
      </rPr>
      <t xml:space="preserve">, Con una altura de 0.67cms. Incluye acabado a 3 manos en pasta readymix , </t>
    </r>
    <r>
      <rPr>
        <b/>
        <sz val="9"/>
        <rFont val="Calibri"/>
        <family val="2"/>
      </rPr>
      <t>PLACA DE LANA MINERAL CON MEDIDAS DE 0.61X1.22MTS DE 3" DE ESPESOR Y 8 LIBRAS DE DENSIDAD</t>
    </r>
    <r>
      <rPr>
        <sz val="9"/>
        <rFont val="Calibri"/>
        <family val="2"/>
      </rPr>
      <t xml:space="preserve"> como aislante acustico y termico, refuerzos de madera en todos los claros de puertas,ventanas y canceles. </t>
    </r>
    <r>
      <rPr>
        <b/>
        <sz val="9"/>
        <rFont val="Calibri"/>
        <family val="2"/>
      </rPr>
      <t>INCLUYE</t>
    </r>
    <r>
      <rPr>
        <sz val="9"/>
        <rFont val="Calibri"/>
        <family val="2"/>
      </rPr>
      <t xml:space="preserve"> material, mano de obra, herramienta, equipo, y todo lo necesario para su correcta ejecución.</t>
    </r>
  </si>
  <si>
    <r>
      <t xml:space="preserve">Suministro e instalacion de </t>
    </r>
    <r>
      <rPr>
        <b/>
        <sz val="9"/>
        <rFont val="Calibri"/>
        <family val="2"/>
      </rPr>
      <t>refuerzo de madera a base de triplay de pino de 3/4" con medidas de 1.24x2.44mts</t>
    </r>
    <r>
      <rPr>
        <sz val="9"/>
        <rFont val="Calibri"/>
        <family val="2"/>
      </rPr>
      <t>, a instalarese sobre muro de panel de yeso para recibir gabinetes, alacenas, soportes de Tv, etc.</t>
    </r>
  </si>
  <si>
    <r>
      <t xml:space="preserve">Suministro y aplicación de </t>
    </r>
    <r>
      <rPr>
        <b/>
        <sz val="9"/>
        <rFont val="Calibri"/>
        <family val="2"/>
        <scheme val="minor"/>
      </rPr>
      <t>Pintura "según tabla M-01 del plano A 2 30"</t>
    </r>
    <r>
      <rPr>
        <sz val="9"/>
        <rFont val="Calibri"/>
        <family val="2"/>
        <scheme val="minor"/>
      </rPr>
      <t xml:space="preserve"> 100% acrílica, con espectro de protección antiviral y antibacterial,</t>
    </r>
    <r>
      <rPr>
        <b/>
        <sz val="9"/>
        <rFont val="Calibri"/>
        <family val="2"/>
        <scheme val="minor"/>
      </rPr>
      <t xml:space="preserve"> marca Comex</t>
    </r>
    <r>
      <rPr>
        <sz val="9"/>
        <rFont val="Calibri"/>
        <family val="2"/>
        <scheme val="minor"/>
      </rPr>
      <t xml:space="preserve">, modelo Vinimex, color blanco, acabado mate, código de color </t>
    </r>
    <r>
      <rPr>
        <b/>
        <sz val="9"/>
        <rFont val="Calibri"/>
        <family val="2"/>
        <scheme val="minor"/>
      </rPr>
      <t>Blanco</t>
    </r>
    <r>
      <rPr>
        <sz val="9"/>
        <rFont val="Calibri"/>
        <family val="2"/>
        <scheme val="minor"/>
      </rPr>
      <t>, código de color</t>
    </r>
    <r>
      <rPr>
        <b/>
        <sz val="9"/>
        <rFont val="Calibri"/>
        <family val="2"/>
        <scheme val="minor"/>
      </rPr>
      <t xml:space="preserve"> 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</si>
  <si>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M-04 del plano A 2 30"</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color blanco, acabado mate, código de color </t>
    </r>
    <r>
      <rPr>
        <b/>
        <sz val="9"/>
        <rFont val="Calibri"/>
        <family val="2"/>
        <scheme val="minor"/>
      </rPr>
      <t>Blanco</t>
    </r>
    <r>
      <rPr>
        <sz val="9"/>
        <rFont val="Calibri"/>
        <family val="2"/>
        <scheme val="minor"/>
      </rPr>
      <t>, código de color</t>
    </r>
    <r>
      <rPr>
        <b/>
        <sz val="9"/>
        <rFont val="Calibri"/>
        <family val="2"/>
        <scheme val="minor"/>
      </rPr>
      <t xml:space="preserve"> 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</si>
  <si>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piso porcelánico en muros interiores de baños "según tabla M-05 del plano A 2 30"</t>
    </r>
    <r>
      <rPr>
        <sz val="9"/>
        <rFont val="Calibri"/>
        <family val="2"/>
        <scheme val="minor"/>
      </rPr>
      <t xml:space="preserve"> </t>
    </r>
    <r>
      <rPr>
        <b/>
        <sz val="9"/>
        <rFont val="Calibri"/>
        <family val="2"/>
        <scheme val="minor"/>
      </rPr>
      <t>Marca Castel o EQUIVALENTE</t>
    </r>
    <r>
      <rPr>
        <sz val="9"/>
        <rFont val="Calibri"/>
        <family val="2"/>
        <scheme val="minor"/>
      </rPr>
      <t xml:space="preserve">, modelo Lyon, formato grande de 60 x 120 cm, color Cooper, acabado mate.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</si>
  <si>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piso porcelánico en muros interiores de baños "según tabla M-06 del plano A 2 30"</t>
    </r>
    <r>
      <rPr>
        <sz val="9"/>
        <rFont val="Calibri"/>
        <family val="2"/>
        <scheme val="minor"/>
      </rPr>
      <t xml:space="preserve"> </t>
    </r>
    <r>
      <rPr>
        <b/>
        <sz val="9"/>
        <rFont val="Calibri"/>
        <family val="2"/>
        <scheme val="minor"/>
      </rPr>
      <t>Marca Castel o EQUIVALENTE</t>
    </r>
    <r>
      <rPr>
        <sz val="9"/>
        <rFont val="Calibri"/>
        <family val="2"/>
        <scheme val="minor"/>
      </rPr>
      <t xml:space="preserve">, modelo Nexus, formato grande de 60 x 120 cm, color Grey, acabado mate.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</si>
  <si>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e instalación de </t>
    </r>
    <r>
      <rPr>
        <b/>
        <sz val="9"/>
        <rFont val="Calibri"/>
        <family val="2"/>
        <scheme val="minor"/>
      </rPr>
      <t>pegamento para piso "según tablas M-05 y M-06 del plano A 2 30" en área de muros interiores de baños, marca Crest Blanco o EQUIVALENTE</t>
    </r>
    <r>
      <rPr>
        <sz val="9"/>
        <rFont val="Calibri"/>
        <family val="2"/>
        <scheme val="minor"/>
      </rPr>
      <t xml:space="preserve"> colocado en toda la superficie previo a la instalación del piso porcelánico.  </t>
    </r>
    <r>
      <rPr>
        <b/>
        <sz val="9"/>
        <rFont val="Calibri"/>
        <family val="2"/>
        <scheme val="minor"/>
      </rPr>
      <t>INCLUYE</t>
    </r>
    <r>
      <rPr>
        <sz val="9"/>
        <rFont val="Calibri"/>
        <family val="2"/>
        <scheme val="minor"/>
      </rPr>
      <t xml:space="preserve"> material, mano de obra, herramienta menor, y todo lo necesario para su correcta ejecución.</t>
    </r>
  </si>
  <si>
    <r>
      <t xml:space="preserve">Suministro de </t>
    </r>
    <r>
      <rPr>
        <b/>
        <sz val="9"/>
        <rFont val="Calibri"/>
        <family val="2"/>
        <scheme val="minor"/>
      </rPr>
      <t>boquilla</t>
    </r>
    <r>
      <rPr>
        <sz val="9"/>
        <rFont val="Calibri"/>
        <family val="2"/>
        <scheme val="minor"/>
      </rPr>
      <t xml:space="preserve"> para piso</t>
    </r>
    <r>
      <rPr>
        <b/>
        <sz val="9"/>
        <rFont val="Calibri"/>
        <family val="2"/>
        <scheme val="minor"/>
      </rPr>
      <t xml:space="preserve"> "según tablas M-05 y M-06 del plano A 2 30" en área de muros interiores de baños</t>
    </r>
    <r>
      <rPr>
        <sz val="9"/>
        <rFont val="Calibri"/>
        <family val="2"/>
        <scheme val="minor"/>
      </rPr>
      <t xml:space="preserve">, marca </t>
    </r>
    <r>
      <rPr>
        <b/>
        <sz val="9"/>
        <rFont val="Calibri"/>
        <family val="2"/>
        <scheme val="minor"/>
      </rPr>
      <t>CREST o EQUIVALENTE</t>
    </r>
    <r>
      <rPr>
        <sz val="9"/>
        <rFont val="Calibri"/>
        <family val="2"/>
        <scheme val="minor"/>
      </rPr>
      <t>, modelo Juntacrest Ultramax, presentación de 5kg, color plata, ancho de 3mm.</t>
    </r>
  </si>
  <si>
    <r>
      <t>Suministro y aplicación de lamina de plomo</t>
    </r>
    <r>
      <rPr>
        <b/>
        <sz val="9"/>
        <rFont val="Calibri"/>
        <family val="2"/>
        <scheme val="minor"/>
      </rPr>
      <t xml:space="preserve"> "según tabla del plano A 2 30"</t>
    </r>
    <r>
      <rPr>
        <sz val="9"/>
        <rFont val="Calibri"/>
        <family val="2"/>
        <scheme val="minor"/>
      </rPr>
      <t xml:space="preserve">  para protección contra radiaciones, con espesor de 3 mm. </t>
    </r>
    <r>
      <rPr>
        <b/>
        <sz val="9"/>
        <rFont val="Calibri"/>
        <family val="2"/>
        <scheme val="minor"/>
      </rPr>
      <t>marca Baritron o EQUIVALENTE</t>
    </r>
    <r>
      <rPr>
        <sz val="9"/>
        <rFont val="Calibri"/>
        <family val="2"/>
        <scheme val="minor"/>
      </rPr>
      <t xml:space="preserve">, para cuarto de rayos X.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</si>
  <si>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e instalacion de </t>
    </r>
    <r>
      <rPr>
        <b/>
        <sz val="9"/>
        <rFont val="Calibri"/>
        <family val="2"/>
      </rPr>
      <t>protector de MURO contra impacto de la marca ACROVYN modelo SCR-80N de 8" de ancho  ALUMINIO CONTINUO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tornillería,soportería y todo lo necesario para su correcta instalación.</t>
    </r>
  </si>
  <si>
    <r>
      <t xml:space="preserve">Suministro e instalacion de </t>
    </r>
    <r>
      <rPr>
        <b/>
        <sz val="9"/>
        <rFont val="Calibri"/>
        <family val="2"/>
        <scheme val="minor"/>
      </rPr>
      <t>tapa de protección en</t>
    </r>
    <r>
      <rPr>
        <b/>
        <sz val="9"/>
        <rFont val="Calibri"/>
        <family val="2"/>
      </rPr>
      <t xml:space="preserve"> MURO contra impacto de la marca ACROVYN modelo SCR-80N de 8" de ancho  ALUMINIO CONTINUO y color Pearl 934 o EQUIVALENTE</t>
    </r>
    <r>
      <rPr>
        <sz val="9"/>
        <rFont val="Calibri"/>
        <family val="2"/>
      </rPr>
      <t xml:space="preserve">. El precio </t>
    </r>
    <r>
      <rPr>
        <b/>
        <sz val="9"/>
        <rFont val="Calibri"/>
        <family val="2"/>
      </rPr>
      <t>INCLUYE</t>
    </r>
    <r>
      <rPr>
        <sz val="9"/>
        <rFont val="Calibri"/>
        <family val="2"/>
      </rPr>
      <t>, tornillería, soportería y todo lo necesario para su correcta instalación.</t>
    </r>
  </si>
  <si>
    <r>
      <t>Suministro e instalacion de</t>
    </r>
    <r>
      <rPr>
        <b/>
        <sz val="9"/>
        <rFont val="Calibri"/>
        <family val="2"/>
      </rPr>
      <t xml:space="preserve"> protector de Esquinas de la marca ACROVYN modelo SSM  20AN Series con alma de aluminio de 2" de ancho y color Pearl 934 o EQUIVALENTE</t>
    </r>
    <r>
      <rPr>
        <sz val="9"/>
        <rFont val="Calibri"/>
        <family val="2"/>
      </rPr>
      <t xml:space="preserve">. El precio </t>
    </r>
    <r>
      <rPr>
        <b/>
        <sz val="9"/>
        <rFont val="Calibri"/>
        <family val="2"/>
      </rPr>
      <t>INCLUYE</t>
    </r>
    <r>
      <rPr>
        <sz val="9"/>
        <rFont val="Calibri"/>
        <family val="2"/>
      </rPr>
      <t xml:space="preserve"> refuerzos de madera para la correcta instalación del protector sobre muro de panel de yeso, así como tapas de terminación en ambos lados, tornillería, soportería y todo lo necesario para su correcta instalación.</t>
    </r>
  </si>
  <si>
    <r>
      <t xml:space="preserve">Suministro e instalación de </t>
    </r>
    <r>
      <rPr>
        <b/>
        <sz val="9"/>
        <rFont val="Calibri"/>
        <family val="2"/>
        <scheme val="minor"/>
      </rPr>
      <t>piso porcelánico "según tabla F-02 del plano A 2 30"</t>
    </r>
    <r>
      <rPr>
        <sz val="9"/>
        <rFont val="Calibri"/>
        <family val="2"/>
        <scheme val="minor"/>
      </rPr>
      <t xml:space="preserve">, modelo Artik, </t>
    </r>
    <r>
      <rPr>
        <b/>
        <sz val="9"/>
        <rFont val="Calibri"/>
        <family val="2"/>
        <scheme val="minor"/>
      </rPr>
      <t>marca LAMOSA o EQUIVALENTE,</t>
    </r>
    <r>
      <rPr>
        <sz val="9"/>
        <rFont val="Calibri"/>
        <family val="2"/>
        <scheme val="minor"/>
      </rPr>
      <t xml:space="preserve"> acabado brillante, formato mediano de 60x60cm, borde rectificado, proveedor: Lamosa. </t>
    </r>
    <r>
      <rPr>
        <b/>
        <sz val="9"/>
        <rFont val="Calibri"/>
        <family val="2"/>
        <scheme val="minor"/>
      </rPr>
      <t>INCLUYE</t>
    </r>
    <r>
      <rPr>
        <sz val="9"/>
        <rFont val="Calibri"/>
        <family val="2"/>
        <scheme val="minor"/>
      </rPr>
      <t xml:space="preserve"> material, mano de obra, herramienta menor, cortes, vueltas, esquinas, retiro de sobrantes y todo lo necesario para su correcta ejecución.</t>
    </r>
  </si>
  <si>
    <r>
      <t xml:space="preserve">Suministro e instalación de </t>
    </r>
    <r>
      <rPr>
        <b/>
        <sz val="9"/>
        <rFont val="Calibri"/>
        <family val="2"/>
        <scheme val="minor"/>
      </rPr>
      <t>zoclo porcelánico "según tabla Z-01 del plano A 2 30"</t>
    </r>
    <r>
      <rPr>
        <sz val="9"/>
        <rFont val="Calibri"/>
        <family val="2"/>
        <scheme val="minor"/>
      </rPr>
      <t xml:space="preserve">, modelo Artik, </t>
    </r>
    <r>
      <rPr>
        <b/>
        <sz val="9"/>
        <rFont val="Calibri"/>
        <family val="2"/>
        <scheme val="minor"/>
      </rPr>
      <t>marca LAMOSA o EQUIVALENTE,</t>
    </r>
    <r>
      <rPr>
        <sz val="9"/>
        <rFont val="Calibri"/>
        <family val="2"/>
        <scheme val="minor"/>
      </rPr>
      <t xml:space="preserve"> acabado brillante, formato mediano de 60x60cm (altura de 10 cm), borde rectificado, proveedor: Lamosa. </t>
    </r>
    <r>
      <rPr>
        <b/>
        <sz val="9"/>
        <rFont val="Calibri"/>
        <family val="2"/>
        <scheme val="minor"/>
      </rPr>
      <t>INCLUYE</t>
    </r>
    <r>
      <rPr>
        <sz val="9"/>
        <rFont val="Calibri"/>
        <family val="2"/>
        <scheme val="minor"/>
      </rPr>
      <t xml:space="preserve"> material, mano de obra, herramienta menor, cortes, vueltas, esquinas, retiro de sobrantes y todo lo necesario para su correcta ejecución.</t>
    </r>
  </si>
  <si>
    <r>
      <t xml:space="preserve">Suministro e instalación de </t>
    </r>
    <r>
      <rPr>
        <b/>
        <sz val="9"/>
        <rFont val="Calibri"/>
        <family val="2"/>
        <scheme val="minor"/>
      </rPr>
      <t>pegamento para piso "según tabla F-02 del plano A 2 30". marca Crest Blanco o EQUIVALENTE,</t>
    </r>
    <r>
      <rPr>
        <sz val="9"/>
        <rFont val="Calibri"/>
        <family val="2"/>
        <scheme val="minor"/>
      </rPr>
      <t xml:space="preserve"> colocado en toda la superficie previo a la instalación del piso porcelánico.  </t>
    </r>
    <r>
      <rPr>
        <b/>
        <sz val="9"/>
        <rFont val="Calibri"/>
        <family val="2"/>
        <scheme val="minor"/>
      </rPr>
      <t>INCLUYE</t>
    </r>
    <r>
      <rPr>
        <sz val="9"/>
        <rFont val="Calibri"/>
        <family val="2"/>
        <scheme val="minor"/>
      </rPr>
      <t xml:space="preserve"> material, mano de obra, herramienta menor, y todo lo necesario para su correcta ejecución.</t>
    </r>
  </si>
  <si>
    <r>
      <t xml:space="preserve">Suministro de </t>
    </r>
    <r>
      <rPr>
        <b/>
        <sz val="9"/>
        <rFont val="Calibri"/>
        <family val="2"/>
        <scheme val="minor"/>
      </rPr>
      <t>boquilla</t>
    </r>
    <r>
      <rPr>
        <sz val="9"/>
        <rFont val="Calibri"/>
        <family val="2"/>
        <scheme val="minor"/>
      </rPr>
      <t xml:space="preserve"> para piso </t>
    </r>
    <r>
      <rPr>
        <b/>
        <sz val="9"/>
        <rFont val="Calibri"/>
        <family val="2"/>
        <scheme val="minor"/>
      </rPr>
      <t>"según tabla F-02 del plano A 2 30"</t>
    </r>
    <r>
      <rPr>
        <sz val="9"/>
        <rFont val="Calibri"/>
        <family val="2"/>
        <scheme val="minor"/>
      </rPr>
      <t xml:space="preserve">, </t>
    </r>
    <r>
      <rPr>
        <b/>
        <sz val="9"/>
        <rFont val="Calibri"/>
        <family val="2"/>
        <scheme val="minor"/>
      </rPr>
      <t>marca</t>
    </r>
    <r>
      <rPr>
        <sz val="9"/>
        <rFont val="Calibri"/>
        <family val="2"/>
        <scheme val="minor"/>
      </rPr>
      <t xml:space="preserve"> </t>
    </r>
    <r>
      <rPr>
        <b/>
        <sz val="9"/>
        <rFont val="Calibri"/>
        <family val="2"/>
        <scheme val="minor"/>
      </rPr>
      <t>CREST o EQUIVALENTE</t>
    </r>
    <r>
      <rPr>
        <sz val="9"/>
        <rFont val="Calibri"/>
        <family val="2"/>
        <scheme val="minor"/>
      </rPr>
      <t>, modelo Juntacrest Ultramax, presentación de 5kg, color plata, ancho de 3mm.</t>
    </r>
  </si>
  <si>
    <r>
      <t xml:space="preserve">Suministro y aplicación de </t>
    </r>
    <r>
      <rPr>
        <b/>
        <sz val="9"/>
        <rFont val="Calibri"/>
        <family val="2"/>
        <scheme val="minor"/>
      </rPr>
      <t>Pintura "según tabla PL-04 del plano A 3 05"</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IMAGENOLOGÍA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</si>
  <si>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05"</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PERÍMETRO DE PASILLO DE IMAGENOLOGÍA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</si>
  <si>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PL-04 del plano A 3 05"</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RESONANCIA MAGNÉTICA</t>
    </r>
    <r>
      <rPr>
        <sz val="9"/>
        <rFont val="Calibri"/>
        <family val="2"/>
        <scheme val="minor"/>
      </rPr>
      <t>, 100% acrílica, con espectro de protección antiviral y antibacterial,</t>
    </r>
    <r>
      <rPr>
        <b/>
        <sz val="9"/>
        <rFont val="Calibri"/>
        <family val="2"/>
        <scheme val="minor"/>
      </rPr>
      <t xml:space="preserve"> 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</si>
  <si>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05"</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PERÍMETRO DE PASILLO DE RESONANCIA MAGNÉTICA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</si>
  <si>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PL-04 del plano A 3 05"</t>
    </r>
    <r>
      <rPr>
        <sz val="9"/>
        <rFont val="Calibri"/>
        <family val="2"/>
        <scheme val="minor"/>
      </rPr>
      <t xml:space="preserve"> en </t>
    </r>
    <r>
      <rPr>
        <b/>
        <sz val="9"/>
        <rFont val="Calibri"/>
        <family val="2"/>
        <scheme val="minor"/>
      </rPr>
      <t>plafón corrido</t>
    </r>
    <r>
      <rPr>
        <sz val="9"/>
        <rFont val="Calibri"/>
        <family val="2"/>
        <scheme val="minor"/>
      </rPr>
      <t xml:space="preserve"> en área de </t>
    </r>
    <r>
      <rPr>
        <b/>
        <sz val="9"/>
        <rFont val="Calibri"/>
        <family val="2"/>
        <scheme val="minor"/>
      </rPr>
      <t>SALA DE TOMOGRAFÍA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</si>
  <si>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Suministro y aplicación de </t>
    </r>
    <r>
      <rPr>
        <b/>
        <sz val="9"/>
        <rFont val="Calibri"/>
        <family val="2"/>
        <scheme val="minor"/>
      </rPr>
      <t>Pintura "según tabla c-4 del plano A 3 05"</t>
    </r>
    <r>
      <rPr>
        <sz val="9"/>
        <rFont val="Calibri"/>
        <family val="2"/>
        <scheme val="minor"/>
      </rPr>
      <t xml:space="preserve"> en </t>
    </r>
    <r>
      <rPr>
        <b/>
        <sz val="9"/>
        <rFont val="Calibri"/>
        <family val="2"/>
        <scheme val="minor"/>
      </rPr>
      <t>cajillo perimetral</t>
    </r>
    <r>
      <rPr>
        <sz val="9"/>
        <rFont val="Calibri"/>
        <family val="2"/>
        <scheme val="minor"/>
      </rPr>
      <t xml:space="preserve"> en área de </t>
    </r>
    <r>
      <rPr>
        <b/>
        <sz val="9"/>
        <rFont val="Calibri"/>
        <family val="2"/>
        <scheme val="minor"/>
      </rPr>
      <t>PERÍMETRO DE PASILLO DE SALA DE TOMOGRAFÍA</t>
    </r>
    <r>
      <rPr>
        <sz val="9"/>
        <rFont val="Calibri"/>
        <family val="2"/>
        <scheme val="minor"/>
      </rPr>
      <t xml:space="preserve">, 100% acrílica, con espectro de protección antiviral y antibacterial, </t>
    </r>
    <r>
      <rPr>
        <b/>
        <sz val="9"/>
        <rFont val="Calibri"/>
        <family val="2"/>
        <scheme val="minor"/>
      </rPr>
      <t>marca Comex</t>
    </r>
    <r>
      <rPr>
        <sz val="9"/>
        <rFont val="Calibri"/>
        <family val="2"/>
        <scheme val="minor"/>
      </rPr>
      <t xml:space="preserve">, modelo Vinimex, acabado mate, color </t>
    </r>
    <r>
      <rPr>
        <b/>
        <sz val="9"/>
        <rFont val="Calibri"/>
        <family val="2"/>
        <scheme val="minor"/>
      </rPr>
      <t>Blanco</t>
    </r>
    <r>
      <rPr>
        <sz val="9"/>
        <rFont val="Calibri"/>
        <family val="2"/>
        <scheme val="minor"/>
      </rPr>
      <t xml:space="preserve">, código de color </t>
    </r>
    <r>
      <rPr>
        <b/>
        <sz val="9"/>
        <rFont val="Calibri"/>
        <family val="2"/>
        <scheme val="minor"/>
      </rPr>
      <t>Blco-01 o EQUIVALENTE</t>
    </r>
    <r>
      <rPr>
        <sz val="9"/>
        <rFont val="Calibri"/>
        <family val="2"/>
        <scheme val="minor"/>
      </rPr>
      <t xml:space="preserve">, aplicación a 2 manos a lo largo de la superficie. </t>
    </r>
    <r>
      <rPr>
        <b/>
        <sz val="9"/>
        <rFont val="Calibri"/>
        <family val="2"/>
        <scheme val="minor"/>
      </rPr>
      <t>INCLUYE</t>
    </r>
    <r>
      <rPr>
        <sz val="9"/>
        <rFont val="Calibri"/>
        <family val="2"/>
        <scheme val="minor"/>
      </rPr>
      <t xml:space="preserve"> material, mano de obra, herramienta menor, andamios en caso de ser requerido y todo lo necesario para su correcta ejecución.</t>
    </r>
  </si>
  <si>
    <r>
      <t xml:space="preserve">Fabricación e instalación de </t>
    </r>
    <r>
      <rPr>
        <b/>
        <sz val="9"/>
        <rFont val="Calibri"/>
        <family val="2"/>
        <scheme val="minor"/>
      </rPr>
      <t>puerta "según tabla P-01 del plano A 2 40"</t>
    </r>
    <r>
      <rPr>
        <sz val="9"/>
        <rFont val="Calibri"/>
        <family val="2"/>
        <scheme val="minor"/>
      </rPr>
      <t xml:space="preserve">, hoja sencilla a base de madera sólida de nogal, acabado texturizado, apertura tipo abatible, medidas de </t>
    </r>
    <r>
      <rPr>
        <b/>
        <sz val="9"/>
        <rFont val="Calibri"/>
        <family val="2"/>
        <scheme val="minor"/>
      </rPr>
      <t>1.10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</si>
  <si>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"según tabla P-02 del plano A 2 40"</t>
    </r>
    <r>
      <rPr>
        <sz val="9"/>
        <rFont val="Calibri"/>
        <family val="2"/>
        <scheme val="minor"/>
      </rPr>
      <t>, hoja sencilla a base de madera sólida de nogal, acabado texturizado, apertura tipo abatible, medidas de</t>
    </r>
    <r>
      <rPr>
        <b/>
        <sz val="9"/>
        <rFont val="Calibri"/>
        <family val="2"/>
        <scheme val="minor"/>
      </rPr>
      <t xml:space="preserve"> 0.80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de madera de tablón sólido de nogal de 1",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</si>
  <si>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"según tabla P-03 del plano A 2 40"</t>
    </r>
    <r>
      <rPr>
        <sz val="9"/>
        <rFont val="Calibri"/>
        <family val="2"/>
        <scheme val="minor"/>
      </rPr>
      <t xml:space="preserve">, hoja de hoja doble a base de estructura metálica de acero inoxidable, apertura tipo abatible, medidas de </t>
    </r>
    <r>
      <rPr>
        <b/>
        <sz val="9"/>
        <rFont val="Calibri"/>
        <family val="2"/>
        <scheme val="minor"/>
      </rPr>
      <t>0.90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</si>
  <si>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doble "según tabla P-06 del plano A 2 40"</t>
    </r>
    <r>
      <rPr>
        <sz val="9"/>
        <rFont val="Calibri"/>
        <family val="2"/>
        <scheme val="minor"/>
      </rPr>
      <t xml:space="preserve">, hoja de hoja doble a base de estructura metálica de acero inoxidable, apertura tipo abatible, medidas de </t>
    </r>
    <r>
      <rPr>
        <b/>
        <sz val="9"/>
        <rFont val="Calibri"/>
        <family val="2"/>
        <scheme val="minor"/>
      </rPr>
      <t>1.50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mirilla con cristal translúcido de 6mm, cerradura de  llave marca shlage,  4 bisagras marca Hager modelo #1279  de 3-1/2"x 3-1/2" en  color plata, tope de pared de piso de aluminio color plata, cierra puertas, placa de pateo marca HAGER modelo 190S de 34"x10" acabado 32D de acero inoxidable, placa de empuje modelo HAGER modelo 30S de 4"x16" acabado 32D en acero inoxidable, placa con jaladera marca HAGER modelo 31G de 4"x16" acabado 32D en acero inoxidable o </t>
    </r>
    <r>
      <rPr>
        <b/>
        <sz val="9"/>
        <rFont val="Calibri"/>
        <family val="2"/>
        <scheme val="minor"/>
      </rPr>
      <t>EQUIVALENTE</t>
    </r>
    <r>
      <rPr>
        <sz val="9"/>
        <rFont val="Calibri"/>
        <family val="2"/>
        <scheme val="minor"/>
      </rPr>
      <t xml:space="preserve"> y todo lo necesario para su correcta instalación.</t>
    </r>
  </si>
  <si>
    <r>
      <t xml:space="preserve">Fabricación e instalación de </t>
    </r>
    <r>
      <rPr>
        <b/>
        <sz val="9"/>
        <rFont val="Calibri"/>
        <family val="2"/>
        <scheme val="minor"/>
      </rPr>
      <t>puerta "según tabla P-06 del plano A 2 40"</t>
    </r>
    <r>
      <rPr>
        <sz val="9"/>
        <rFont val="Calibri"/>
        <family val="2"/>
        <scheme val="minor"/>
      </rPr>
      <t xml:space="preserve">, hoja sencilla a base de lámina tipo acanalada, color gris, acabado galvanizado, apertura tipo abatible, medidas de </t>
    </r>
    <r>
      <rPr>
        <b/>
        <sz val="9"/>
        <rFont val="Calibri"/>
        <family val="2"/>
        <scheme val="minor"/>
      </rPr>
      <t>0.65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metálico de perfil tubular de puerta tipo M, modelo M-225, calibre 20, cerradura de  llave marca shlage,  4 bisagras marca Hager modelo #1279  de 3-1/2"x 3-1/2" en  color plata o </t>
    </r>
    <r>
      <rPr>
        <b/>
        <sz val="9"/>
        <rFont val="Calibri"/>
        <family val="2"/>
        <scheme val="minor"/>
      </rPr>
      <t>EQUIVALENTE</t>
    </r>
    <r>
      <rPr>
        <sz val="9"/>
        <rFont val="Calibri"/>
        <family val="2"/>
        <scheme val="minor"/>
      </rPr>
      <t>,  y todo lo necesario para su correcta instalación.</t>
    </r>
  </si>
  <si>
    <r>
      <t xml:space="preserve">Fabricación e instalación de </t>
    </r>
    <r>
      <rPr>
        <b/>
        <sz val="9"/>
        <rFont val="Calibri"/>
        <family val="2"/>
        <scheme val="minor"/>
      </rPr>
      <t>puerta emplomada "según tabla P-09 del plano A 2 40"</t>
    </r>
    <r>
      <rPr>
        <sz val="9"/>
        <rFont val="Calibri"/>
        <family val="2"/>
        <scheme val="minor"/>
      </rPr>
      <t xml:space="preserve">, con estructura interna en pino y entamboradas en triplex, terminadas en melamínico o </t>
    </r>
    <r>
      <rPr>
        <b/>
        <sz val="9"/>
        <rFont val="Calibri"/>
        <family val="2"/>
        <scheme val="minor"/>
      </rPr>
      <t>EQUIVALENTE</t>
    </r>
    <r>
      <rPr>
        <sz val="9"/>
        <rFont val="Calibri"/>
        <family val="2"/>
        <scheme val="minor"/>
      </rPr>
      <t xml:space="preserve">, apertura tipo abatible, medidas de </t>
    </r>
    <r>
      <rPr>
        <b/>
        <sz val="9"/>
        <rFont val="Calibri"/>
        <family val="2"/>
        <scheme val="minor"/>
      </rPr>
      <t>1.10 m x 2.13 m</t>
    </r>
    <r>
      <rPr>
        <sz val="9"/>
        <rFont val="Calibri"/>
        <family val="2"/>
        <scheme val="minor"/>
      </rPr>
      <t xml:space="preserve"> (Ver detalles en plano A 2 35).  </t>
    </r>
    <r>
      <rPr>
        <b/>
        <sz val="9"/>
        <rFont val="Calibri"/>
        <family val="2"/>
        <scheme val="minor"/>
      </rPr>
      <t>INCLUYE</t>
    </r>
    <r>
      <rPr>
        <sz val="9"/>
        <rFont val="Calibri"/>
        <family val="2"/>
        <scheme val="minor"/>
      </rPr>
      <t xml:space="preserve"> marco en lamina cold rolled calibre18 y contra marco en lamina de plomo y todo lo necesario para su correcta instalación.</t>
    </r>
  </si>
  <si>
    <r>
      <t>Suministro e instalacion de puerta doble de aluminio con medidas de 2.00x2.15mts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(Acceso principal).</t>
    </r>
  </si>
  <si>
    <r>
      <t>Suministro e instalacion de puerta doble de aluminio con medidas de 1.30x2.15mts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(Procedimientos menores).</t>
    </r>
  </si>
  <si>
    <r>
      <t>Suministro e instalacion de puerta doble de aluminio con medidas de 1.20x2.15mts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(Endoscopia).</t>
    </r>
  </si>
  <si>
    <r>
      <t>Suministro e instalacion de puerta doble de aluminio con medidas de 0.90x2.15mts en linea eurovent comercial en color aluminio natural y cristal claro de 6mm de espesor.Incluye fijo con medidas de 1.71x2.15mts., cerradura de seguridad,calcamonia esmerilada,cierra puertas hidraulico de piso,  jaladera y herrajes necesarios para su correcta instalacion.</t>
    </r>
    <r>
      <rPr>
        <b/>
        <sz val="9"/>
        <rFont val="Calibri"/>
        <family val="2"/>
      </rPr>
      <t>(Area Blanca).</t>
    </r>
  </si>
  <si>
    <r>
      <t>Suministro e instalacion de espejo con bordes boleados con medidas de 0.90 x 1.00mts.</t>
    </r>
    <r>
      <rPr>
        <b/>
        <sz val="9"/>
        <rFont val="Calibri"/>
        <family val="2"/>
      </rPr>
      <t>(s.s. y s.s. vestidor medicos).</t>
    </r>
  </si>
  <si>
    <r>
      <t xml:space="preserve">Fabricación e instalación de </t>
    </r>
    <r>
      <rPr>
        <b/>
        <sz val="9"/>
        <rFont val="Calibri"/>
        <family val="2"/>
        <scheme val="minor"/>
      </rPr>
      <t>ventana de aluminio "según tabla V-01 del plano A 2 50"</t>
    </r>
    <r>
      <rPr>
        <sz val="9"/>
        <rFont val="Calibri"/>
        <family val="2"/>
        <scheme val="minor"/>
      </rPr>
      <t xml:space="preserve"> en área de </t>
    </r>
    <r>
      <rPr>
        <b/>
        <sz val="9"/>
        <rFont val="Calibri"/>
        <family val="2"/>
        <scheme val="minor"/>
      </rPr>
      <t>SALA DE CONTROL</t>
    </r>
    <r>
      <rPr>
        <sz val="9"/>
        <rFont val="Calibri"/>
        <family val="2"/>
        <scheme val="minor"/>
      </rPr>
      <t>, medidas de</t>
    </r>
    <r>
      <rPr>
        <b/>
        <sz val="9"/>
        <rFont val="Calibri"/>
        <family val="2"/>
        <scheme val="minor"/>
      </rPr>
      <t xml:space="preserve"> 1.10 m</t>
    </r>
    <r>
      <rPr>
        <sz val="9"/>
        <rFont val="Calibri"/>
        <family val="2"/>
        <scheme val="minor"/>
      </rPr>
      <t xml:space="preserve"> de alto x </t>
    </r>
    <r>
      <rPr>
        <b/>
        <sz val="9"/>
        <rFont val="Calibri"/>
        <family val="2"/>
        <scheme val="minor"/>
      </rPr>
      <t>1.82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1 fijo  (revisar plano), nivel de cerramiento a </t>
    </r>
    <r>
      <rPr>
        <b/>
        <sz val="9"/>
        <rFont val="Calibri"/>
        <family val="2"/>
        <scheme val="minor"/>
      </rPr>
      <t>2.13 m.</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cristal translucido recocido de 6 mm, según diseño en plano A 2 45. Incluye material, mano de obra, herramienta menor, anclajes, herrajes, cortes, resanes, retiro de sobrantes y todo lo necesario para su correcta ejecución.        </t>
    </r>
    <r>
      <rPr>
        <sz val="9"/>
        <rFont val="Calibri"/>
        <family val="2"/>
      </rPr>
      <t xml:space="preserve">                                                                                                                                                                                                   </t>
    </r>
  </si>
  <si>
    <r>
      <t xml:space="preserve">Fabricación e instalación de </t>
    </r>
    <r>
      <rPr>
        <b/>
        <sz val="9"/>
        <rFont val="Calibri"/>
        <family val="2"/>
        <scheme val="minor"/>
      </rPr>
      <t>ventana corrediza de aluminio "según tabla V-02 del plano A 2 50"</t>
    </r>
    <r>
      <rPr>
        <sz val="9"/>
        <rFont val="Calibri"/>
        <family val="2"/>
        <scheme val="minor"/>
      </rPr>
      <t xml:space="preserve"> en área de </t>
    </r>
    <r>
      <rPr>
        <b/>
        <sz val="9"/>
        <rFont val="Calibri"/>
        <family val="2"/>
        <scheme val="minor"/>
      </rPr>
      <t>RECEPCIÓN</t>
    </r>
    <r>
      <rPr>
        <sz val="9"/>
        <rFont val="Calibri"/>
        <family val="2"/>
        <scheme val="minor"/>
      </rPr>
      <t>, medidas de</t>
    </r>
    <r>
      <rPr>
        <b/>
        <sz val="9"/>
        <rFont val="Calibri"/>
        <family val="2"/>
        <scheme val="minor"/>
      </rPr>
      <t xml:space="preserve"> 1.10 m</t>
    </r>
    <r>
      <rPr>
        <sz val="9"/>
        <rFont val="Calibri"/>
        <family val="2"/>
        <scheme val="minor"/>
      </rPr>
      <t xml:space="preserve"> de alto x 0</t>
    </r>
    <r>
      <rPr>
        <b/>
        <sz val="9"/>
        <rFont val="Calibri"/>
        <family val="2"/>
        <scheme val="minor"/>
      </rPr>
      <t>.90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3 hojas, 1 fijo encima y ventana corrediza en la parte inferior (revisar plano), nivel de cerramiento a </t>
    </r>
    <r>
      <rPr>
        <b/>
        <sz val="9"/>
        <rFont val="Calibri"/>
        <family val="2"/>
        <scheme val="minor"/>
      </rPr>
      <t xml:space="preserve">2.13 m. </t>
    </r>
    <r>
      <rPr>
        <sz val="9"/>
        <rFont val="Calibri"/>
        <family val="2"/>
        <scheme val="minor"/>
      </rPr>
      <t xml:space="preserve">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 INCLUYE</t>
    </r>
    <r>
      <rPr>
        <sz val="9"/>
        <rFont val="Calibri"/>
        <family val="2"/>
        <scheme val="minor"/>
      </rPr>
      <t xml:space="preserve"> cristal translucido recocido de 6 mm, sistema de aperturas corredizas y fijos, según diseño en plano A 2 45. Incluye material, mano de obra, herramienta menor, anclajes, herrajes, cortes, resanes, retiro de sobrantes y todo lo necesario para su correcta ejecución.        </t>
    </r>
    <r>
      <rPr>
        <sz val="9"/>
        <rFont val="Calibri"/>
        <family val="2"/>
      </rPr>
      <t xml:space="preserve">                                                                                                                                                                                                   </t>
    </r>
  </si>
  <si>
    <r>
      <t>Fabricación e instalación de</t>
    </r>
    <r>
      <rPr>
        <b/>
        <sz val="9"/>
        <rFont val="Calibri"/>
        <family val="2"/>
        <scheme val="minor"/>
      </rPr>
      <t xml:space="preserve"> ventana corrediza de aluminio tipo PLOMADA" según tabla V-04 del plano A 2 50"</t>
    </r>
    <r>
      <rPr>
        <sz val="9"/>
        <rFont val="Calibri"/>
        <family val="2"/>
        <scheme val="minor"/>
      </rPr>
      <t xml:space="preserve"> en área de</t>
    </r>
    <r>
      <rPr>
        <b/>
        <sz val="9"/>
        <rFont val="Calibri"/>
        <family val="2"/>
        <scheme val="minor"/>
      </rPr>
      <t xml:space="preserve"> SALAS DE CONTROL DE RAYOS X Y TOMOGRAFÍA</t>
    </r>
    <r>
      <rPr>
        <sz val="9"/>
        <rFont val="Calibri"/>
        <family val="2"/>
        <scheme val="minor"/>
      </rPr>
      <t>, medidas de</t>
    </r>
    <r>
      <rPr>
        <b/>
        <sz val="9"/>
        <rFont val="Calibri"/>
        <family val="2"/>
        <scheme val="minor"/>
      </rPr>
      <t xml:space="preserve"> 1.10 m</t>
    </r>
    <r>
      <rPr>
        <sz val="9"/>
        <rFont val="Calibri"/>
        <family val="2"/>
        <scheme val="minor"/>
      </rPr>
      <t xml:space="preserve"> de alto x </t>
    </r>
    <r>
      <rPr>
        <b/>
        <sz val="9"/>
        <rFont val="Calibri"/>
        <family val="2"/>
        <scheme val="minor"/>
      </rPr>
      <t>1.82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3 hojas, 1 fijo encima y ventana corrediza en la parte inferior (revisar plano), nivel de cerramiento a </t>
    </r>
    <r>
      <rPr>
        <b/>
        <sz val="9"/>
        <rFont val="Calibri"/>
        <family val="2"/>
        <scheme val="minor"/>
      </rPr>
      <t>2.13</t>
    </r>
    <r>
      <rPr>
        <sz val="9"/>
        <rFont val="Calibri"/>
        <family val="2"/>
        <scheme val="minor"/>
      </rPr>
      <t xml:space="preserve"> </t>
    </r>
    <r>
      <rPr>
        <b/>
        <sz val="9"/>
        <rFont val="Calibri"/>
        <family val="2"/>
        <scheme val="minor"/>
      </rPr>
      <t>m.</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t>
    </r>
    <r>
      <rPr>
        <sz val="9"/>
        <rFont val="Calibri"/>
        <family val="2"/>
        <scheme val="minor"/>
      </rPr>
      <t xml:space="preserve"> </t>
    </r>
    <r>
      <rPr>
        <b/>
        <sz val="9"/>
        <rFont val="Calibri"/>
        <family val="2"/>
        <scheme val="minor"/>
      </rPr>
      <t>INCLUYE</t>
    </r>
    <r>
      <rPr>
        <sz val="9"/>
        <rFont val="Calibri"/>
        <family val="2"/>
        <scheme val="minor"/>
      </rPr>
      <t xml:space="preserve"> cristal translucido recocido de 6 mm, incluye óxido de plomo en la composición del mismo, espesor de 7 a 8.5 mm, sistema de aperturas corredizas y fijos, según diseño en plano A 2 45. Incluye material, mano de obra, herramienta menor, anclajes, herrajes, cortes, resanes, retiro de sobrantes y todo lo necesario para su correcta ejecución.                                                                                                                                                                                                           </t>
    </r>
  </si>
  <si>
    <r>
      <t xml:space="preserve">Fabricación e instalación de </t>
    </r>
    <r>
      <rPr>
        <b/>
        <sz val="9"/>
        <rFont val="Calibri"/>
        <family val="2"/>
        <scheme val="minor"/>
      </rPr>
      <t>ventana corrediza de aluminio tipo PLOMADA" según tabla V-05 del plano A 2 50"</t>
    </r>
    <r>
      <rPr>
        <sz val="9"/>
        <rFont val="Calibri"/>
        <family val="2"/>
        <scheme val="minor"/>
      </rPr>
      <t xml:space="preserve"> en área de </t>
    </r>
    <r>
      <rPr>
        <b/>
        <sz val="9"/>
        <rFont val="Calibri"/>
        <family val="2"/>
        <scheme val="minor"/>
      </rPr>
      <t>SALA DE CONTROL DE MASTOGRAFÍA</t>
    </r>
    <r>
      <rPr>
        <sz val="9"/>
        <rFont val="Calibri"/>
        <family val="2"/>
        <scheme val="minor"/>
      </rPr>
      <t>, medidas de</t>
    </r>
    <r>
      <rPr>
        <b/>
        <sz val="9"/>
        <rFont val="Calibri"/>
        <family val="2"/>
        <scheme val="minor"/>
      </rPr>
      <t xml:space="preserve"> 1.10 m</t>
    </r>
    <r>
      <rPr>
        <sz val="9"/>
        <rFont val="Calibri"/>
        <family val="2"/>
        <scheme val="minor"/>
      </rPr>
      <t xml:space="preserve"> de alto x </t>
    </r>
    <r>
      <rPr>
        <b/>
        <sz val="9"/>
        <rFont val="Calibri"/>
        <family val="2"/>
        <scheme val="minor"/>
      </rPr>
      <t>1.20 m</t>
    </r>
    <r>
      <rPr>
        <sz val="9"/>
        <rFont val="Calibri"/>
        <family val="2"/>
        <scheme val="minor"/>
      </rPr>
      <t xml:space="preserve"> de ancho, antepecho de </t>
    </r>
    <r>
      <rPr>
        <b/>
        <sz val="9"/>
        <rFont val="Calibri"/>
        <family val="2"/>
        <scheme val="minor"/>
      </rPr>
      <t>1.00 m</t>
    </r>
    <r>
      <rPr>
        <sz val="9"/>
        <rFont val="Calibri"/>
        <family val="2"/>
        <scheme val="minor"/>
      </rPr>
      <t xml:space="preserve">, fabricada a base de 3 hojas, 1 fijo encima y ventana corrediza en la parte inferior (revisar plano), nivel de cerramiento a </t>
    </r>
    <r>
      <rPr>
        <b/>
        <sz val="9"/>
        <rFont val="Calibri"/>
        <family val="2"/>
        <scheme val="minor"/>
      </rPr>
      <t>2.13 m.</t>
    </r>
    <r>
      <rPr>
        <sz val="9"/>
        <rFont val="Calibri"/>
        <family val="2"/>
        <scheme val="minor"/>
      </rPr>
      <t xml:space="preserve"> Espesor de perfil de 3", Serie R70, </t>
    </r>
    <r>
      <rPr>
        <b/>
        <sz val="9"/>
        <rFont val="Calibri"/>
        <family val="2"/>
        <scheme val="minor"/>
      </rPr>
      <t>Marca Eurovent o</t>
    </r>
    <r>
      <rPr>
        <sz val="9"/>
        <rFont val="Calibri"/>
        <family val="2"/>
        <scheme val="minor"/>
      </rPr>
      <t xml:space="preserve"> </t>
    </r>
    <r>
      <rPr>
        <b/>
        <sz val="9"/>
        <rFont val="Calibri"/>
        <family val="2"/>
        <scheme val="minor"/>
      </rPr>
      <t>EQUIVALENTE. INCLUYE</t>
    </r>
    <r>
      <rPr>
        <sz val="9"/>
        <rFont val="Calibri"/>
        <family val="2"/>
        <scheme val="minor"/>
      </rPr>
      <t xml:space="preserve"> cristal translucido recocido de 6 mm, incluye óxido de plomo en la composición del mismo, espesor de 7 a 8.5 mm, sistema de aperturas corredizas y fijos, según diseño en plano A 2 45. Incluye material, mano de obra, herramienta menor, anclajes, herrajes, cortes, resanes, retiro de sobrantes y todo lo necesario para su correcta ejecución.        </t>
    </r>
    <r>
      <rPr>
        <sz val="9"/>
        <rFont val="Calibri"/>
        <family val="2"/>
      </rPr>
      <t xml:space="preserve">                                                                                                                                                                                                   </t>
    </r>
  </si>
  <si>
    <r>
      <t xml:space="preserve">Suministro e instalación de </t>
    </r>
    <r>
      <rPr>
        <b/>
        <sz val="9"/>
        <rFont val="Calibri"/>
        <family val="2"/>
        <scheme val="minor"/>
      </rPr>
      <t>Sanitario</t>
    </r>
    <r>
      <rPr>
        <sz val="9"/>
        <rFont val="Calibri"/>
        <family val="2"/>
        <scheme val="minor"/>
      </rPr>
      <t xml:space="preserve"> de 1 sola pieza, marca</t>
    </r>
    <r>
      <rPr>
        <b/>
        <sz val="9"/>
        <rFont val="Calibri"/>
        <family val="2"/>
        <scheme val="minor"/>
      </rPr>
      <t xml:space="preserve"> American Standard</t>
    </r>
    <r>
      <rPr>
        <sz val="9"/>
        <rFont val="Calibri"/>
        <family val="2"/>
        <scheme val="minor"/>
      </rPr>
      <t xml:space="preserve"> Modelo Olimpico Flowise o </t>
    </r>
    <r>
      <rPr>
        <b/>
        <sz val="9"/>
        <rFont val="Calibri"/>
        <family val="2"/>
        <scheme val="minor"/>
      </rPr>
      <t>EQUIVALENTE</t>
    </r>
    <r>
      <rPr>
        <sz val="9"/>
        <rFont val="Calibri"/>
        <family val="2"/>
        <scheme val="minor"/>
      </rPr>
      <t xml:space="preserve"> PARA PERSONAS CON DISCAPACIDAD en color blanco y asiento del mismo color de cierre lento. </t>
    </r>
    <r>
      <rPr>
        <b/>
        <sz val="9"/>
        <rFont val="Calibri"/>
        <family val="2"/>
        <scheme val="minor"/>
      </rPr>
      <t>INCLUYE</t>
    </r>
    <r>
      <rPr>
        <sz val="9"/>
        <rFont val="Calibri"/>
        <family val="2"/>
        <scheme val="minor"/>
      </rPr>
      <t xml:space="preserve"> llave estopera, manguera coflex, brida, materiales de sujección y todo lo necesario para su correcta instalación.</t>
    </r>
  </si>
  <si>
    <r>
      <rPr>
        <b/>
        <sz val="9"/>
        <rFont val="Calibri"/>
        <family val="2"/>
        <scheme val="minor"/>
      </rPr>
      <t>Fluxómetro</t>
    </r>
    <r>
      <rPr>
        <sz val="9"/>
        <rFont val="Calibri"/>
        <family val="2"/>
        <scheme val="minor"/>
      </rPr>
      <t xml:space="preserve"> para W. C. de manija con recubrimiento antibacterial, </t>
    </r>
    <r>
      <rPr>
        <b/>
        <sz val="9"/>
        <rFont val="Calibri"/>
        <family val="2"/>
        <scheme val="minor"/>
      </rPr>
      <t>marca Helvex</t>
    </r>
    <r>
      <rPr>
        <sz val="9"/>
        <rFont val="Calibri"/>
        <family val="2"/>
        <scheme val="minor"/>
      </rPr>
      <t xml:space="preserve"> de sensor de pilas o </t>
    </r>
    <r>
      <rPr>
        <b/>
        <sz val="9"/>
        <rFont val="Calibri"/>
        <family val="2"/>
        <scheme val="minor"/>
      </rPr>
      <t>EQUIVALENTE.</t>
    </r>
    <r>
      <rPr>
        <sz val="9"/>
        <rFont val="Calibri"/>
        <family val="2"/>
        <scheme val="minor"/>
      </rPr>
      <t xml:space="preserve"> Entrada superior para spud de 32 mm ó 38 mm. Descarga de 4,8 l por accionamiento. Camisa recortable. Conexión izquierda o derecha. Niple recto Ø 32 mm x 9" de largo. </t>
    </r>
    <r>
      <rPr>
        <b/>
        <sz val="9"/>
        <rFont val="Calibri"/>
        <family val="2"/>
        <scheme val="minor"/>
      </rPr>
      <t>INCLUYE</t>
    </r>
    <r>
      <rPr>
        <sz val="9"/>
        <rFont val="Calibri"/>
        <family val="2"/>
        <scheme val="minor"/>
      </rPr>
      <t xml:space="preserve"> material, mano de obra y todo lo necesario para su correcta instalación.</t>
    </r>
  </si>
  <si>
    <r>
      <t xml:space="preserve">Suministro e instalacion de </t>
    </r>
    <r>
      <rPr>
        <b/>
        <sz val="9"/>
        <rFont val="Calibri"/>
        <family val="2"/>
        <scheme val="minor"/>
      </rPr>
      <t>juego de accesorios</t>
    </r>
    <r>
      <rPr>
        <sz val="9"/>
        <rFont val="Calibri"/>
        <family val="2"/>
        <scheme val="minor"/>
      </rPr>
      <t xml:space="preserve"> de 3 piezas de baño,</t>
    </r>
    <r>
      <rPr>
        <b/>
        <sz val="9"/>
        <rFont val="Calibri"/>
        <family val="2"/>
        <scheme val="minor"/>
      </rPr>
      <t xml:space="preserve"> marca Helvex</t>
    </r>
    <r>
      <rPr>
        <sz val="9"/>
        <rFont val="Calibri"/>
        <family val="2"/>
        <scheme val="minor"/>
      </rPr>
      <t xml:space="preserve"> modelo Proyecta o </t>
    </r>
    <r>
      <rPr>
        <b/>
        <sz val="9"/>
        <rFont val="Calibri"/>
        <family val="2"/>
        <scheme val="minor"/>
      </rPr>
      <t>EQUIVALENTE.</t>
    </r>
    <r>
      <rPr>
        <sz val="9"/>
        <rFont val="Calibri"/>
        <family val="2"/>
        <scheme val="minor"/>
      </rPr>
      <t>(papelero, toallero de aro,  y gancho).</t>
    </r>
  </si>
  <si>
    <r>
      <t xml:space="preserve">Suministro e instalacion de </t>
    </r>
    <r>
      <rPr>
        <b/>
        <sz val="9"/>
        <rFont val="Calibri"/>
        <family val="2"/>
        <scheme val="minor"/>
      </rPr>
      <t>barra de acero inoxidable</t>
    </r>
    <r>
      <rPr>
        <sz val="9"/>
        <rFont val="Calibri"/>
        <family val="2"/>
        <scheme val="minor"/>
      </rPr>
      <t xml:space="preserve"> de 24" para discapacitados, </t>
    </r>
    <r>
      <rPr>
        <b/>
        <sz val="9"/>
        <rFont val="Calibri"/>
        <family val="2"/>
        <scheme val="minor"/>
      </rPr>
      <t>marca Glacier Bay o EQUIVALENTE.</t>
    </r>
  </si>
  <si>
    <r>
      <t xml:space="preserve">Suministro e instalación de </t>
    </r>
    <r>
      <rPr>
        <b/>
        <sz val="9"/>
        <rFont val="Calibri"/>
        <family val="2"/>
        <scheme val="minor"/>
      </rPr>
      <t>mueble de madera</t>
    </r>
    <r>
      <rPr>
        <sz val="9"/>
        <rFont val="Calibri"/>
        <family val="2"/>
        <scheme val="minor"/>
      </rPr>
      <t xml:space="preserve"> con </t>
    </r>
    <r>
      <rPr>
        <b/>
        <sz val="9"/>
        <rFont val="Calibri"/>
        <family val="2"/>
        <scheme val="minor"/>
      </rPr>
      <t>Lavabo</t>
    </r>
    <r>
      <rPr>
        <sz val="9"/>
        <rFont val="Calibri"/>
        <family val="2"/>
        <scheme val="minor"/>
      </rPr>
      <t xml:space="preserve"> integrado </t>
    </r>
    <r>
      <rPr>
        <b/>
        <sz val="9"/>
        <rFont val="Calibri"/>
        <family val="2"/>
        <scheme val="minor"/>
      </rPr>
      <t>marca Castel</t>
    </r>
    <r>
      <rPr>
        <sz val="9"/>
        <rFont val="Calibri"/>
        <family val="2"/>
        <scheme val="minor"/>
      </rPr>
      <t xml:space="preserve"> modelo Lugo 75 en color nogal y espejo o </t>
    </r>
    <r>
      <rPr>
        <b/>
        <sz val="9"/>
        <rFont val="Calibri"/>
        <family val="2"/>
        <scheme val="minor"/>
      </rPr>
      <t>EQUIVALENTE</t>
    </r>
    <r>
      <rPr>
        <sz val="9"/>
        <rFont val="Calibri"/>
        <family val="2"/>
        <scheme val="minor"/>
      </rPr>
      <t xml:space="preserve">, y mezcladora </t>
    </r>
    <r>
      <rPr>
        <b/>
        <sz val="9"/>
        <rFont val="Calibri"/>
        <family val="2"/>
        <scheme val="minor"/>
      </rPr>
      <t>marca Castel</t>
    </r>
    <r>
      <rPr>
        <sz val="9"/>
        <rFont val="Calibri"/>
        <family val="2"/>
        <scheme val="minor"/>
      </rPr>
      <t xml:space="preserve"> modelo York #37 o </t>
    </r>
    <r>
      <rPr>
        <b/>
        <sz val="9"/>
        <rFont val="Calibri"/>
        <family val="2"/>
        <scheme val="minor"/>
      </rPr>
      <t>EQUIVALENTE</t>
    </r>
    <r>
      <rPr>
        <sz val="9"/>
        <rFont val="Calibri"/>
        <family val="2"/>
        <scheme val="minor"/>
      </rPr>
      <t>.1433 monomando ,center set para lavabo de 4" acabado en cromo, y todo lo necesario para su correcta instalación y funcionamiento.</t>
    </r>
  </si>
  <si>
    <r>
      <t xml:space="preserve">Suministro y colocación de </t>
    </r>
    <r>
      <rPr>
        <b/>
        <sz val="9"/>
        <rFont val="Calibri"/>
        <family val="2"/>
        <scheme val="minor"/>
      </rPr>
      <t>Sink</t>
    </r>
    <r>
      <rPr>
        <sz val="9"/>
        <rFont val="Calibri"/>
        <family val="2"/>
        <scheme val="minor"/>
      </rPr>
      <t xml:space="preserve"> fabricado en sitio, medidas de </t>
    </r>
    <r>
      <rPr>
        <b/>
        <sz val="9"/>
        <rFont val="Calibri"/>
        <family val="2"/>
        <scheme val="minor"/>
      </rPr>
      <t>1.05</t>
    </r>
    <r>
      <rPr>
        <sz val="9"/>
        <rFont val="Calibri"/>
        <family val="2"/>
        <scheme val="minor"/>
      </rPr>
      <t xml:space="preserve"> x </t>
    </r>
    <r>
      <rPr>
        <b/>
        <sz val="9"/>
        <rFont val="Calibri"/>
        <family val="2"/>
        <scheme val="minor"/>
      </rPr>
      <t>0.91 m</t>
    </r>
    <r>
      <rPr>
        <sz val="9"/>
        <rFont val="Calibri"/>
        <family val="2"/>
        <scheme val="minor"/>
      </rPr>
      <t xml:space="preserve">, poyo de hasta </t>
    </r>
    <r>
      <rPr>
        <b/>
        <sz val="9"/>
        <rFont val="Calibri"/>
        <family val="2"/>
        <scheme val="minor"/>
      </rPr>
      <t>0.10 m.</t>
    </r>
    <r>
      <rPr>
        <sz val="9"/>
        <rFont val="Calibri"/>
        <family val="2"/>
        <scheme val="minor"/>
      </rPr>
      <t xml:space="preserve"> </t>
    </r>
    <r>
      <rPr>
        <b/>
        <sz val="9"/>
        <rFont val="Calibri"/>
        <family val="2"/>
        <scheme val="minor"/>
      </rPr>
      <t>INCLUYE</t>
    </r>
    <r>
      <rPr>
        <sz val="9"/>
        <rFont val="Calibri"/>
        <family val="2"/>
        <scheme val="minor"/>
      </rPr>
      <t xml:space="preserve"> material, mano de obra, cortes, resanes, retiro de sobrantes y todo lo necesario para su correcta ejecución.</t>
    </r>
  </si>
  <si>
    <r>
      <rPr>
        <b/>
        <sz val="9"/>
        <rFont val="Calibri"/>
        <family val="2"/>
        <scheme val="minor"/>
      </rPr>
      <t>Salida sanitaria</t>
    </r>
    <r>
      <rPr>
        <sz val="9"/>
        <rFont val="Calibri"/>
        <family val="2"/>
        <scheme val="minor"/>
      </rPr>
      <t xml:space="preserve"> a base de tubería de </t>
    </r>
    <r>
      <rPr>
        <b/>
        <sz val="9"/>
        <rFont val="Calibri"/>
        <family val="2"/>
        <scheme val="minor"/>
      </rPr>
      <t>pvc cedula 40 de 4" de diámetro para WC Sanitario, marca AMANCO o EQUIVALENTE. INCLUYE</t>
    </r>
    <r>
      <rPr>
        <sz val="9"/>
        <rFont val="Calibri"/>
        <family val="2"/>
        <scheme val="minor"/>
      </rPr>
      <t xml:space="preserve"> accesorios como válvula de control, sistema de fijación por medio de varillas esparrago, unicanales, peras y todo lo necesario para su correcta ejecución.</t>
    </r>
  </si>
  <si>
    <r>
      <rPr>
        <b/>
        <sz val="9"/>
        <rFont val="Calibri"/>
        <family val="2"/>
        <scheme val="minor"/>
      </rPr>
      <t>Salida sanitaria</t>
    </r>
    <r>
      <rPr>
        <sz val="9"/>
        <rFont val="Calibri"/>
        <family val="2"/>
        <scheme val="minor"/>
      </rPr>
      <t xml:space="preserve"> a base de </t>
    </r>
    <r>
      <rPr>
        <b/>
        <sz val="9"/>
        <rFont val="Calibri"/>
        <family val="2"/>
        <scheme val="minor"/>
      </rPr>
      <t>tubería de pvc cedula 40 de 2" de diámetro, marca AMANCO o EQUIVALENTE</t>
    </r>
    <r>
      <rPr>
        <sz val="9"/>
        <rFont val="Calibri"/>
        <family val="2"/>
        <scheme val="minor"/>
      </rPr>
      <t xml:space="preserve">. </t>
    </r>
    <r>
      <rPr>
        <b/>
        <sz val="9"/>
        <rFont val="Calibri"/>
        <family val="2"/>
        <scheme val="minor"/>
      </rPr>
      <t>INCLUYE</t>
    </r>
    <r>
      <rPr>
        <sz val="9"/>
        <rFont val="Calibri"/>
        <family val="2"/>
        <scheme val="minor"/>
      </rPr>
      <t xml:space="preserve"> salida para lavabo y coladera).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</si>
  <si>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Suministro y tendido de</t>
    </r>
    <r>
      <rPr>
        <b/>
        <sz val="9"/>
        <rFont val="Calibri"/>
        <family val="2"/>
        <scheme val="minor"/>
      </rPr>
      <t xml:space="preserve"> Tubería de pvc cedula 40 de 4"</t>
    </r>
    <r>
      <rPr>
        <sz val="9"/>
        <rFont val="Calibri"/>
        <family val="2"/>
        <scheme val="minor"/>
      </rPr>
      <t xml:space="preserve"> </t>
    </r>
    <r>
      <rPr>
        <b/>
        <sz val="9"/>
        <rFont val="Calibri"/>
        <family val="2"/>
        <scheme val="minor"/>
      </rPr>
      <t>de diámetro para</t>
    </r>
    <r>
      <rPr>
        <sz val="9"/>
        <rFont val="Calibri"/>
        <family val="2"/>
        <scheme val="minor"/>
      </rPr>
      <t xml:space="preserve"> </t>
    </r>
    <r>
      <rPr>
        <b/>
        <sz val="9"/>
        <rFont val="Calibri"/>
        <family val="2"/>
        <scheme val="minor"/>
      </rPr>
      <t>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</si>
  <si>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 de diámetro para</t>
    </r>
    <r>
      <rPr>
        <sz val="9"/>
        <rFont val="Calibri"/>
        <family val="2"/>
        <scheme val="minor"/>
      </rPr>
      <t xml:space="preserve"> </t>
    </r>
    <r>
      <rPr>
        <b/>
        <sz val="9"/>
        <rFont val="Calibri"/>
        <family val="2"/>
        <scheme val="minor"/>
      </rPr>
      <t>drenaje sanitario,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</si>
  <si>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
    </r>
    <r>
      <rPr>
        <b/>
        <sz val="9"/>
        <rFont val="Calibri"/>
        <family val="2"/>
        <scheme val="minor"/>
      </rPr>
      <t>Tubería de pvc cedula 40 de 2"</t>
    </r>
    <r>
      <rPr>
        <sz val="9"/>
        <rFont val="Calibri"/>
        <family val="2"/>
        <scheme val="minor"/>
      </rPr>
      <t xml:space="preserve"> de diámetro para </t>
    </r>
    <r>
      <rPr>
        <b/>
        <sz val="9"/>
        <rFont val="Calibri"/>
        <family val="2"/>
        <scheme val="minor"/>
      </rPr>
      <t>ventilas, marca AMANCO o EQUIVALENTE.</t>
    </r>
    <r>
      <rPr>
        <sz val="9"/>
        <rFont val="Calibri"/>
        <family val="2"/>
        <scheme val="minor"/>
      </rPr>
      <t xml:space="preserve"> </t>
    </r>
    <r>
      <rPr>
        <b/>
        <sz val="9"/>
        <rFont val="Calibri"/>
        <family val="2"/>
        <scheme val="minor"/>
      </rPr>
      <t>INCLUYE</t>
    </r>
    <r>
      <rPr>
        <sz val="9"/>
        <rFont val="Calibri"/>
        <family val="2"/>
        <scheme val="minor"/>
      </rPr>
      <t xml:space="preserve"> accesorios como válvula de control, sistema de fijación por medio de varillas esparrago, unicanales, peras y todo lo necesario para su correcta ejecución.</t>
    </r>
  </si>
  <si>
    <r>
      <t xml:space="preserve">Suministro y tendido de Tubería de </t>
    </r>
    <r>
      <rPr>
        <b/>
        <sz val="9"/>
        <rFont val="Calibri"/>
        <family val="2"/>
      </rPr>
      <t>pvc de 1-1/2"</t>
    </r>
    <r>
      <rPr>
        <sz val="9"/>
        <rFont val="Calibri"/>
        <family val="2"/>
      </rPr>
      <t xml:space="preserve"> de diámetro</t>
    </r>
    <r>
      <rPr>
        <b/>
        <sz val="9"/>
        <rFont val="Calibri"/>
        <family val="2"/>
      </rPr>
      <t xml:space="preserve"> cedula 40</t>
    </r>
    <r>
      <rPr>
        <sz val="9"/>
        <rFont val="Calibri"/>
        <family val="2"/>
      </rPr>
      <t>, para</t>
    </r>
    <r>
      <rPr>
        <b/>
        <sz val="9"/>
        <rFont val="Calibri"/>
        <family val="2"/>
      </rPr>
      <t xml:space="preserve"> RED de CONDENSADOS, marca RYMCO o EQUIVALENTE.</t>
    </r>
    <r>
      <rPr>
        <sz val="9"/>
        <rFont val="Calibri"/>
        <family val="2"/>
      </rPr>
      <t xml:space="preserve"> </t>
    </r>
    <r>
      <rPr>
        <b/>
        <sz val="9"/>
        <rFont val="Calibri"/>
        <family val="2"/>
      </rPr>
      <t>INCLUYE</t>
    </r>
    <r>
      <rPr>
        <sz val="9"/>
        <rFont val="Calibri"/>
        <family val="2"/>
      </rPr>
      <t xml:space="preserve"> sistema de fijación por medio de varillas esparrago,unicanales y peras.</t>
    </r>
  </si>
  <si>
    <r>
      <t xml:space="preserve">Suministro e instalación de </t>
    </r>
    <r>
      <rPr>
        <b/>
        <sz val="9"/>
        <rFont val="Calibri"/>
        <family val="2"/>
        <scheme val="minor"/>
      </rPr>
      <t xml:space="preserve"> COLADERA UNIVERSAL CON REJILLA DE ACERO INOXIDABLE marca Coflex o EQUIVALENTE</t>
    </r>
    <r>
      <rPr>
        <sz val="9"/>
        <rFont val="Calibri"/>
        <family val="2"/>
        <scheme val="minor"/>
      </rPr>
      <t>. Incluye material, mano de obra, herramienta menor, conexión a salida sanitaria, resanes en acabado, y todo lo necesario para su correcta ejecución.</t>
    </r>
  </si>
  <si>
    <r>
      <rPr>
        <b/>
        <sz val="9"/>
        <rFont val="Calibri"/>
        <family val="2"/>
        <scheme val="minor"/>
      </rPr>
      <t>Hechura de orificios</t>
    </r>
    <r>
      <rPr>
        <sz val="9"/>
        <rFont val="Calibri"/>
        <family val="2"/>
        <scheme val="minor"/>
      </rPr>
      <t xml:space="preserve"> en firme para salidas de </t>
    </r>
    <r>
      <rPr>
        <b/>
        <sz val="9"/>
        <rFont val="Calibri"/>
        <family val="2"/>
        <scheme val="minor"/>
      </rPr>
      <t>drenaje sanitario de 3" y 5".</t>
    </r>
    <r>
      <rPr>
        <sz val="9"/>
        <rFont val="Calibri"/>
        <family val="2"/>
        <scheme val="minor"/>
      </rPr>
      <t xml:space="preserve">Por medio de sacabocados hidráulico </t>
    </r>
    <r>
      <rPr>
        <b/>
        <sz val="9"/>
        <rFont val="Calibri"/>
        <family val="2"/>
        <scheme val="minor"/>
      </rPr>
      <t>marca</t>
    </r>
    <r>
      <rPr>
        <sz val="9"/>
        <rFont val="Calibri"/>
        <family val="2"/>
        <scheme val="minor"/>
      </rPr>
      <t xml:space="preserve"> </t>
    </r>
    <r>
      <rPr>
        <b/>
        <sz val="9"/>
        <rFont val="Calibri"/>
        <family val="2"/>
        <scheme val="minor"/>
      </rPr>
      <t>HILTI o EQUIVALENTE</t>
    </r>
    <r>
      <rPr>
        <sz val="9"/>
        <rFont val="Calibri"/>
        <family val="2"/>
        <scheme val="minor"/>
      </rPr>
      <t>.</t>
    </r>
  </si>
  <si>
    <r>
      <rPr>
        <b/>
        <sz val="9"/>
        <rFont val="Calibri"/>
        <family val="2"/>
        <scheme val="minor"/>
      </rPr>
      <t>Salida hidráulica</t>
    </r>
    <r>
      <rPr>
        <sz val="9"/>
        <rFont val="Calibri"/>
        <family val="2"/>
        <scheme val="minor"/>
      </rPr>
      <t xml:space="preserve"> para agua a base de</t>
    </r>
    <r>
      <rPr>
        <b/>
        <sz val="9"/>
        <rFont val="Calibri"/>
        <family val="2"/>
        <scheme val="minor"/>
      </rPr>
      <t xml:space="preserve"> tubería marca Tuboplus de 1" o EQUIVALENTE </t>
    </r>
    <r>
      <rPr>
        <sz val="9"/>
        <rFont val="Calibri"/>
        <family val="2"/>
        <scheme val="minor"/>
      </rPr>
      <t xml:space="preserve">para WC Sanitario. </t>
    </r>
    <r>
      <rPr>
        <b/>
        <sz val="9"/>
        <rFont val="Calibri"/>
        <family val="2"/>
        <scheme val="minor"/>
      </rPr>
      <t>INCLUYE</t>
    </r>
    <r>
      <rPr>
        <sz val="9"/>
        <rFont val="Calibri"/>
        <family val="2"/>
        <scheme val="minor"/>
      </rPr>
      <t xml:space="preserve"> parte proporcional de tubería, válvulas de control, conectores, codos, uniones termofusionadas, materiales misceláneos, sistema de fijación por medio de varillas esparrago, unicanales, peras y todo lo necesario para su correcta ejecución.</t>
    </r>
    <r>
      <rPr>
        <b/>
        <sz val="9"/>
        <rFont val="Calibri"/>
        <family val="2"/>
        <scheme val="minor"/>
      </rPr>
      <t xml:space="preserve"> (agua fría).</t>
    </r>
  </si>
  <si>
    <r>
      <rPr>
        <b/>
        <sz val="9"/>
        <rFont val="Calibri"/>
        <family val="2"/>
        <scheme val="minor"/>
      </rPr>
      <t>Salida hidráulica</t>
    </r>
    <r>
      <rPr>
        <sz val="9"/>
        <rFont val="Calibri"/>
        <family val="2"/>
        <scheme val="minor"/>
      </rPr>
      <t xml:space="preserve"> para agua a base de </t>
    </r>
    <r>
      <rPr>
        <b/>
        <sz val="9"/>
        <rFont val="Calibri"/>
        <family val="2"/>
        <scheme val="minor"/>
      </rPr>
      <t>tubería marca</t>
    </r>
    <r>
      <rPr>
        <sz val="9"/>
        <rFont val="Calibri"/>
        <family val="2"/>
        <scheme val="minor"/>
      </rPr>
      <t xml:space="preserve"> </t>
    </r>
    <r>
      <rPr>
        <b/>
        <sz val="9"/>
        <rFont val="Calibri"/>
        <family val="2"/>
        <scheme val="minor"/>
      </rPr>
      <t>Tuboplus de 1/2" o EQUIVALENTE.</t>
    </r>
    <r>
      <rPr>
        <sz val="9"/>
        <rFont val="Calibri"/>
        <family val="2"/>
        <scheme val="minor"/>
      </rPr>
      <t xml:space="preserve"> (</t>
    </r>
    <r>
      <rPr>
        <b/>
        <sz val="9"/>
        <rFont val="Calibri"/>
        <family val="2"/>
        <scheme val="minor"/>
      </rPr>
      <t>INCLUYE</t>
    </r>
    <r>
      <rPr>
        <sz val="9"/>
        <rFont val="Calibri"/>
        <family val="2"/>
        <scheme val="minor"/>
      </rPr>
      <t xml:space="preserve"> salida para lavabo y sink). </t>
    </r>
    <r>
      <rPr>
        <b/>
        <sz val="9"/>
        <rFont val="Calibri"/>
        <family val="2"/>
        <scheme val="minor"/>
      </rPr>
      <t>INCLUYE</t>
    </r>
    <r>
      <rPr>
        <sz val="9"/>
        <rFont val="Calibri"/>
        <family val="2"/>
        <scheme val="minor"/>
      </rPr>
      <t xml:space="preserve">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</si>
  <si>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 o EQUIVALENTE.</t>
    </r>
    <r>
      <rPr>
        <sz val="9"/>
        <rFont val="Calibri"/>
        <family val="2"/>
        <scheme val="minor"/>
      </rPr>
      <t xml:space="preserve"> </t>
    </r>
    <r>
      <rPr>
        <b/>
        <sz val="9"/>
        <rFont val="Calibri"/>
        <family val="2"/>
        <scheme val="minor"/>
      </rPr>
      <t>INCLUYE</t>
    </r>
    <r>
      <rPr>
        <sz val="9"/>
        <rFont val="Calibri"/>
        <family val="2"/>
        <scheme val="minor"/>
      </rPr>
      <t xml:space="preserve">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</si>
  <si>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Ramaleo de </t>
    </r>
    <r>
      <rPr>
        <b/>
        <sz val="9"/>
        <rFont val="Calibri"/>
        <family val="2"/>
        <scheme val="minor"/>
      </rPr>
      <t>tubería marca Tuboplus de 1/2" o EQUIVALENTE.</t>
    </r>
    <r>
      <rPr>
        <sz val="9"/>
        <rFont val="Calibri"/>
        <family val="2"/>
        <scheme val="minor"/>
      </rPr>
      <t xml:space="preserve"> </t>
    </r>
    <r>
      <rPr>
        <b/>
        <sz val="9"/>
        <rFont val="Calibri"/>
        <family val="2"/>
        <scheme val="minor"/>
      </rPr>
      <t>INCLUYE</t>
    </r>
    <r>
      <rPr>
        <sz val="9"/>
        <rFont val="Calibri"/>
        <family val="2"/>
        <scheme val="minor"/>
      </rPr>
      <t xml:space="preserve"> válvulas de control, conectores, codos, uniones termofusionadas, materiales misceláneos, sistema de fijación por medio de varillas esparrago, unicanales, peras y todo lo necesario para su correcta ejecución. </t>
    </r>
    <r>
      <rPr>
        <b/>
        <sz val="9"/>
        <rFont val="Calibri"/>
        <family val="2"/>
        <scheme val="minor"/>
      </rPr>
      <t>(agua fría).</t>
    </r>
  </si>
  <si>
    <r>
      <t xml:space="preserve">Suministro e instalación de </t>
    </r>
    <r>
      <rPr>
        <b/>
        <sz val="9"/>
        <rFont val="Calibri"/>
        <family val="2"/>
      </rPr>
      <t>kit de instalación para lavabo</t>
    </r>
    <r>
      <rPr>
        <sz val="9"/>
        <rFont val="Calibri"/>
        <family val="2"/>
      </rPr>
      <t xml:space="preserve">, </t>
    </r>
    <r>
      <rPr>
        <b/>
        <sz val="9"/>
        <rFont val="Calibri"/>
        <family val="2"/>
      </rPr>
      <t>marca Coflex</t>
    </r>
    <r>
      <rPr>
        <sz val="9"/>
        <rFont val="Calibri"/>
        <family val="2"/>
      </rPr>
      <t xml:space="preserve">, </t>
    </r>
    <r>
      <rPr>
        <b/>
        <sz val="9"/>
        <rFont val="Calibri"/>
        <family val="2"/>
      </rPr>
      <t>INCLUYE</t>
    </r>
    <r>
      <rPr>
        <sz val="9"/>
        <rFont val="Calibri"/>
        <family val="2"/>
      </rPr>
      <t xml:space="preserve"> material menor, cinta de </t>
    </r>
    <r>
      <rPr>
        <b/>
        <sz val="9"/>
        <rFont val="Calibri"/>
        <family val="2"/>
      </rPr>
      <t>teflón</t>
    </r>
    <r>
      <rPr>
        <sz val="9"/>
        <rFont val="Calibri"/>
        <family val="2"/>
      </rPr>
      <t>, y todo lo necesario para su correcta instalación.</t>
    </r>
  </si>
  <si>
    <r>
      <t xml:space="preserve">Suministro e instalación de </t>
    </r>
    <r>
      <rPr>
        <b/>
        <sz val="9"/>
        <rFont val="Calibri"/>
        <family val="2"/>
      </rPr>
      <t>kit de instalación para WC</t>
    </r>
    <r>
      <rPr>
        <sz val="9"/>
        <rFont val="Calibri"/>
        <family val="2"/>
      </rPr>
      <t xml:space="preserve">, </t>
    </r>
    <r>
      <rPr>
        <b/>
        <sz val="9"/>
        <rFont val="Calibri"/>
        <family val="2"/>
      </rPr>
      <t>marca Coflex o EQUIVALENTE.</t>
    </r>
    <r>
      <rPr>
        <sz val="9"/>
        <rFont val="Calibri"/>
        <family val="2"/>
      </rPr>
      <t xml:space="preserve"> </t>
    </r>
    <r>
      <rPr>
        <b/>
        <sz val="9"/>
        <rFont val="Calibri"/>
        <family val="2"/>
      </rPr>
      <t>INCLUYE</t>
    </r>
    <r>
      <rPr>
        <sz val="9"/>
        <rFont val="Calibri"/>
        <family val="2"/>
      </rPr>
      <t xml:space="preserve"> material menor, cinta de </t>
    </r>
    <r>
      <rPr>
        <b/>
        <sz val="9"/>
        <rFont val="Calibri"/>
        <family val="2"/>
      </rPr>
      <t>teflón</t>
    </r>
    <r>
      <rPr>
        <sz val="9"/>
        <rFont val="Calibri"/>
        <family val="2"/>
      </rPr>
      <t>, y todo lo necesario para su correcta instalación.</t>
    </r>
  </si>
  <si>
    <r>
      <rPr>
        <b/>
        <sz val="9"/>
        <rFont val="Calibri"/>
        <family val="2"/>
      </rPr>
      <t>Prueba de Hermeticidad</t>
    </r>
    <r>
      <rPr>
        <sz val="9"/>
        <rFont val="Calibri"/>
        <family val="2"/>
      </rPr>
      <t xml:space="preserve"> con bitácora comprobable con presion constante al menos de 72horas. Para 13 salidas</t>
    </r>
  </si>
  <si>
    <r>
      <rPr>
        <b/>
        <sz val="9"/>
        <rFont val="Calibri"/>
        <family val="2"/>
        <scheme val="minor"/>
      </rPr>
      <t>Limpieza permanente</t>
    </r>
    <r>
      <rPr>
        <sz val="9"/>
        <rFont val="Calibri"/>
        <family val="2"/>
        <scheme val="minor"/>
      </rPr>
      <t xml:space="preserve"> de obra y apile de escombro en área de carga. La unidad es ( jornada-hombre de 8 horas).</t>
    </r>
  </si>
  <si>
    <r>
      <t xml:space="preserve">Limpieza fina para la </t>
    </r>
    <r>
      <rPr>
        <b/>
        <sz val="9"/>
        <rFont val="Calibri"/>
        <family val="2"/>
      </rPr>
      <t>entrega final</t>
    </r>
    <r>
      <rPr>
        <sz val="9"/>
        <rFont val="Calibri"/>
        <family val="2"/>
      </rPr>
      <t xml:space="preserve"> al cliente a base de trapeado, barrido, limpieza de cristales, desmanchado de pisos,etc. </t>
    </r>
    <r>
      <rPr>
        <b/>
        <sz val="9"/>
        <rFont val="Calibri"/>
        <family val="2"/>
      </rPr>
      <t>(Limpieza Post-Construcción).</t>
    </r>
  </si>
  <si>
    <r>
      <rPr>
        <b/>
        <sz val="9"/>
        <rFont val="Calibri"/>
        <family val="2"/>
        <scheme val="minor"/>
      </rPr>
      <t>Retiro</t>
    </r>
    <r>
      <rPr>
        <sz val="9"/>
        <rFont val="Calibri"/>
        <family val="2"/>
        <scheme val="minor"/>
      </rPr>
      <t xml:space="preserve"> de escombro fuera de la obra en camión de carga de 7m3 a lugar autorizado por municipio.</t>
    </r>
  </si>
  <si>
    <t>SUBSECRETARÍA DE INFRAESTRUCTURA</t>
  </si>
  <si>
    <t>MUNICIPIO:  MONTERREY</t>
  </si>
  <si>
    <t>OBRA        :  ÁREA DE IMAGENOLOGÍA</t>
  </si>
  <si>
    <t>DIRECCIÓN DE PROYECTOS</t>
  </si>
  <si>
    <t>Importe con letra</t>
  </si>
  <si>
    <t>IMPORTE TOTAL CON LETRA:</t>
  </si>
  <si>
    <t>FECHA: 14-NOV-2023</t>
  </si>
  <si>
    <t>PROYECTO:  REMODELACIÓN DE LAS ÁREAS DE ATENCIÓN MÉDICA CONTINUA E IMAGENOLOGÍA DEL CENTRO 
                       MÉDICO ISSSTELEÓN</t>
  </si>
  <si>
    <t>ANEXO</t>
  </si>
  <si>
    <t>FOLIO</t>
  </si>
  <si>
    <t>Licitación: SMPU-LP-047/2023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</si>
</sst>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80A]d&quot; de &quot;mmmm&quot; de &quot;yyyy;@"/>
    <numFmt numFmtId="165" formatCode="[$$-80A]#,##0.00"/>
    <numFmt numFmtId="166" formatCode="0.0"/>
    <numFmt numFmtId="167" formatCode="&quot;$&quot;#,##0.00"/>
    <numFmt numFmtId="168" formatCode="#,##0.00_ ;[Red]\-#,##0.00\ "/>
  </numFmts>
  <fonts count="17">
    <font>
      <sz val="11"/>
      <color theme="1"/>
      <name val="Calibri"/>
      <family val="2"/>
      <scheme val="minor"/>
    </font>
    <font>
      <sz val="11"/>
      <color theme="1"/>
      <name val="Calibri"/>
      <family val="2"/>
      <scheme val="minor"/>
    </font>
    <font>
      <b/>
      <sz val="10"/>
      <color theme="1"/>
      <name val="Calibri"/>
      <family val="2"/>
      <scheme val="minor"/>
    </font>
    <font>
      <sz val="10"/>
      <name val="Graphite Light ATT"/>
    </font>
    <font>
      <sz val="10"/>
      <name val="Helv"/>
      <charset val="204"/>
    </font>
    <font>
      <b/>
      <sz val="9"/>
      <color theme="1"/>
      <name val="Calibri"/>
      <family val="2"/>
      <scheme val="minor"/>
    </font>
    <font>
      <sz val="9"/>
      <name val="Calibri"/>
      <family val="2"/>
      <scheme val="minor"/>
    </font>
    <font>
      <b/>
      <sz val="9"/>
      <name val="Calibri"/>
      <family val="2"/>
      <scheme val="minor"/>
    </font>
    <font>
      <b/>
      <sz val="9"/>
      <color indexed="8"/>
      <name val="Calibri"/>
      <family val="2"/>
      <scheme val="minor"/>
    </font>
    <font>
      <sz val="9"/>
      <color rgb="FFFF0000"/>
      <name val="Calibri"/>
      <family val="2"/>
      <scheme val="minor"/>
    </font>
    <font>
      <b/>
      <sz val="9"/>
      <name val="Calibri"/>
      <family val="2"/>
    </font>
    <font>
      <sz val="9"/>
      <color theme="1"/>
      <name val="Calibri"/>
      <family val="2"/>
      <scheme val="minor"/>
    </font>
    <font>
      <sz val="9"/>
      <name val="Calibri"/>
      <family val="2"/>
    </font>
    <font>
      <sz val="9"/>
      <color theme="7"/>
      <name val="Calibri"/>
      <family val="2"/>
      <scheme val="minor"/>
    </font>
    <font>
      <b/>
      <sz val="12"/>
      <name val="Calibri"/>
      <family val="2"/>
      <scheme val="minor"/>
    </font>
    <font>
      <b/>
      <sz val="12"/>
      <color theme="1"/>
      <name val="Calibri"/>
      <family val="2"/>
      <scheme val="minor"/>
    </font>
    <font>
      <b/>
      <sz val="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0" fontId="3" fillId="0" borderId="0">
      <alignment wrapText="1"/>
    </xf>
    <xf numFmtId="0" fontId="4" fillId="0" borderId="0"/>
  </cellStyleXfs>
  <cellXfs count="68">
    <xf numFmtId="0" fontId="0" fillId="0" borderId="0" xfId="0"/>
    <xf numFmtId="0" fontId="6" fillId="0" borderId="0" xfId="0"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7" fillId="0" borderId="0" xfId="0" applyFont="1" applyAlignment="1">
      <alignment horizontal="left" vertical="top" wrapText="1"/>
    </xf>
    <xf numFmtId="0" fontId="6" fillId="0" borderId="0" xfId="0" applyFont="1" applyAlignment="1">
      <alignment horizontal="left" vertical="top" wrapText="1"/>
    </xf>
    <xf numFmtId="0" fontId="7" fillId="0" borderId="1" xfId="0" applyFont="1" applyBorder="1" applyAlignment="1">
      <alignment horizontal="left" vertical="top" wrapText="1"/>
    </xf>
    <xf numFmtId="166" fontId="6" fillId="0" borderId="1" xfId="0" applyNumberFormat="1" applyFont="1" applyFill="1" applyBorder="1" applyAlignment="1">
      <alignment horizontal="center" vertical="top"/>
    </xf>
    <xf numFmtId="0" fontId="6" fillId="0" borderId="1" xfId="2" applyFont="1" applyFill="1" applyBorder="1" applyAlignment="1">
      <alignment horizontal="left" vertical="top" wrapText="1"/>
    </xf>
    <xf numFmtId="4" fontId="6" fillId="0" borderId="1" xfId="0" applyNumberFormat="1" applyFont="1" applyFill="1" applyBorder="1" applyAlignment="1">
      <alignment horizontal="center" vertical="top"/>
    </xf>
    <xf numFmtId="2" fontId="6" fillId="0" borderId="1" xfId="0" applyNumberFormat="1" applyFont="1" applyFill="1" applyBorder="1" applyAlignment="1">
      <alignment horizontal="center" vertical="top"/>
    </xf>
    <xf numFmtId="165" fontId="9" fillId="0" borderId="1" xfId="0" applyNumberFormat="1" applyFont="1" applyFill="1" applyBorder="1" applyAlignment="1">
      <alignment horizontal="center" vertical="top"/>
    </xf>
    <xf numFmtId="0" fontId="9" fillId="0" borderId="0" xfId="0" applyFont="1" applyFill="1" applyAlignment="1">
      <alignment vertical="top"/>
    </xf>
    <xf numFmtId="165" fontId="6" fillId="0" borderId="1" xfId="0" applyNumberFormat="1" applyFont="1" applyFill="1" applyBorder="1" applyAlignment="1">
      <alignment horizontal="center" vertical="top"/>
    </xf>
    <xf numFmtId="0" fontId="6" fillId="0" borderId="1" xfId="0" applyFont="1" applyFill="1" applyBorder="1" applyAlignment="1">
      <alignment horizontal="center" vertical="top"/>
    </xf>
    <xf numFmtId="0" fontId="6" fillId="0" borderId="0" xfId="0" applyFont="1" applyFill="1" applyAlignment="1">
      <alignment horizontal="left" vertical="top" wrapText="1"/>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4" fontId="6" fillId="0" borderId="1" xfId="0" applyNumberFormat="1" applyFont="1" applyBorder="1" applyAlignment="1">
      <alignment horizontal="center" vertical="top"/>
    </xf>
    <xf numFmtId="167" fontId="6" fillId="0" borderId="1" xfId="0" applyNumberFormat="1" applyFont="1" applyBorder="1" applyAlignment="1">
      <alignment horizontal="center" vertical="top"/>
    </xf>
    <xf numFmtId="165" fontId="11" fillId="0" borderId="1" xfId="0" applyNumberFormat="1" applyFont="1" applyBorder="1" applyAlignment="1">
      <alignment horizontal="center" vertical="top"/>
    </xf>
    <xf numFmtId="165" fontId="6" fillId="0" borderId="1" xfId="0" applyNumberFormat="1" applyFont="1" applyBorder="1" applyAlignment="1">
      <alignment horizontal="center" vertical="top"/>
    </xf>
    <xf numFmtId="166" fontId="6" fillId="2" borderId="1" xfId="0" applyNumberFormat="1" applyFont="1" applyFill="1" applyBorder="1" applyAlignment="1">
      <alignment horizontal="center" vertical="top"/>
    </xf>
    <xf numFmtId="0" fontId="6" fillId="0" borderId="1" xfId="0" applyFont="1" applyBorder="1" applyAlignment="1">
      <alignment horizontal="center" vertical="top"/>
    </xf>
    <xf numFmtId="168" fontId="6" fillId="0" borderId="1" xfId="0" applyNumberFormat="1" applyFont="1" applyBorder="1" applyAlignment="1">
      <alignment horizontal="center" vertical="top"/>
    </xf>
    <xf numFmtId="4" fontId="6" fillId="0" borderId="1" xfId="0" applyNumberFormat="1" applyFont="1" applyBorder="1" applyAlignment="1">
      <alignment horizontal="center" vertical="top" wrapText="1"/>
    </xf>
    <xf numFmtId="2" fontId="6" fillId="0" borderId="0" xfId="0" applyNumberFormat="1" applyFont="1" applyAlignment="1">
      <alignment vertical="top"/>
    </xf>
    <xf numFmtId="49" fontId="6" fillId="0" borderId="1" xfId="0" applyNumberFormat="1" applyFont="1" applyBorder="1" applyAlignment="1">
      <alignment horizontal="center" vertical="top" wrapText="1"/>
    </xf>
    <xf numFmtId="0" fontId="6" fillId="0" borderId="1" xfId="2" applyFont="1" applyBorder="1" applyAlignment="1">
      <alignment horizontal="left" vertical="top" wrapText="1"/>
    </xf>
    <xf numFmtId="2" fontId="6" fillId="0" borderId="1" xfId="0" applyNumberFormat="1" applyFont="1" applyBorder="1" applyAlignment="1">
      <alignment horizontal="center" vertical="top"/>
    </xf>
    <xf numFmtId="0" fontId="6" fillId="0" borderId="1" xfId="3" applyFont="1" applyBorder="1" applyAlignment="1">
      <alignment horizontal="left" vertical="top" wrapText="1"/>
    </xf>
    <xf numFmtId="0" fontId="6" fillId="0" borderId="1" xfId="3" applyFont="1" applyBorder="1" applyAlignment="1">
      <alignment horizontal="center" vertical="top"/>
    </xf>
    <xf numFmtId="2" fontId="6" fillId="0" borderId="0" xfId="0" applyNumberFormat="1" applyFont="1" applyAlignment="1">
      <alignment horizontal="center" vertical="top"/>
    </xf>
    <xf numFmtId="44" fontId="7" fillId="0" borderId="0" xfId="1" applyFont="1" applyAlignment="1">
      <alignment horizontal="center" vertical="top"/>
    </xf>
    <xf numFmtId="0" fontId="7" fillId="0" borderId="0" xfId="0" applyFont="1" applyAlignment="1">
      <alignment vertical="top"/>
    </xf>
    <xf numFmtId="44" fontId="7" fillId="0" borderId="0" xfId="1" applyFont="1" applyAlignment="1">
      <alignment horizontal="left" vertical="top"/>
    </xf>
    <xf numFmtId="0" fontId="9" fillId="0" borderId="0" xfId="0" applyFont="1" applyAlignment="1">
      <alignment horizontal="left" vertical="top" wrapText="1"/>
    </xf>
    <xf numFmtId="44" fontId="6" fillId="0" borderId="0" xfId="1" applyFont="1" applyAlignment="1">
      <alignment horizontal="center" vertical="top"/>
    </xf>
    <xf numFmtId="0" fontId="5" fillId="0" borderId="0" xfId="0" applyFont="1" applyAlignment="1">
      <alignment vertical="top"/>
    </xf>
    <xf numFmtId="0" fontId="2" fillId="0" borderId="0" xfId="0" applyFont="1" applyAlignment="1">
      <alignment vertical="top"/>
    </xf>
    <xf numFmtId="0" fontId="16" fillId="0" borderId="0" xfId="0" applyFont="1" applyAlignment="1">
      <alignment vertical="top"/>
    </xf>
    <xf numFmtId="0" fontId="14" fillId="0" borderId="0" xfId="0" applyFont="1" applyAlignment="1">
      <alignment horizontal="center" vertical="top" wrapText="1"/>
    </xf>
    <xf numFmtId="0" fontId="15" fillId="0" borderId="0" xfId="0" applyFont="1" applyAlignment="1">
      <alignment horizontal="center" vertical="top"/>
    </xf>
    <xf numFmtId="0" fontId="12" fillId="0" borderId="1" xfId="0" applyFont="1" applyFill="1" applyBorder="1" applyAlignment="1">
      <alignment horizontal="left" vertical="top" wrapText="1"/>
    </xf>
    <xf numFmtId="2" fontId="7" fillId="3" borderId="1" xfId="0" applyNumberFormat="1" applyFont="1" applyFill="1" applyBorder="1" applyAlignment="1">
      <alignment horizontal="center" vertical="top"/>
    </xf>
    <xf numFmtId="0" fontId="8" fillId="3" borderId="1" xfId="2" applyFont="1" applyFill="1" applyBorder="1" applyAlignment="1">
      <alignment horizontal="left" vertical="top" wrapText="1"/>
    </xf>
    <xf numFmtId="0" fontId="6" fillId="3" borderId="1" xfId="0" applyFont="1" applyFill="1" applyBorder="1" applyAlignment="1">
      <alignment horizontal="center" vertical="top"/>
    </xf>
    <xf numFmtId="2" fontId="6" fillId="3" borderId="1" xfId="0" applyNumberFormat="1" applyFont="1" applyFill="1" applyBorder="1" applyAlignment="1">
      <alignment horizontal="center" vertical="top"/>
    </xf>
    <xf numFmtId="165" fontId="6" fillId="3" borderId="1" xfId="0" applyNumberFormat="1" applyFont="1" applyFill="1" applyBorder="1" applyAlignment="1">
      <alignment horizontal="center" vertical="top"/>
    </xf>
    <xf numFmtId="0" fontId="7" fillId="3" borderId="2" xfId="0" applyFont="1" applyFill="1" applyBorder="1" applyAlignment="1">
      <alignment horizontal="left" vertical="top" wrapText="1"/>
    </xf>
    <xf numFmtId="0" fontId="6" fillId="3" borderId="2" xfId="0" applyFont="1" applyFill="1" applyBorder="1" applyAlignment="1">
      <alignment horizontal="center" vertical="top"/>
    </xf>
    <xf numFmtId="4" fontId="6" fillId="3" borderId="2" xfId="0" applyNumberFormat="1" applyFont="1" applyFill="1" applyBorder="1" applyAlignment="1">
      <alignment horizontal="center" vertical="top"/>
    </xf>
    <xf numFmtId="167" fontId="6" fillId="3" borderId="2" xfId="0" applyNumberFormat="1" applyFont="1" applyFill="1" applyBorder="1" applyAlignment="1">
      <alignment horizontal="center" vertical="top"/>
    </xf>
    <xf numFmtId="0" fontId="7" fillId="3" borderId="4" xfId="0" applyFont="1" applyFill="1" applyBorder="1" applyAlignment="1">
      <alignment horizontal="left" vertical="top" wrapText="1"/>
    </xf>
    <xf numFmtId="0" fontId="13" fillId="3" borderId="4" xfId="0" applyFont="1" applyFill="1" applyBorder="1" applyAlignment="1">
      <alignment horizontal="center" vertical="top"/>
    </xf>
    <xf numFmtId="4" fontId="13" fillId="3" borderId="4" xfId="0" applyNumberFormat="1" applyFont="1" applyFill="1" applyBorder="1" applyAlignment="1">
      <alignment horizontal="center" vertical="top"/>
    </xf>
    <xf numFmtId="167" fontId="13" fillId="3" borderId="4" xfId="0" applyNumberFormat="1" applyFont="1" applyFill="1" applyBorder="1" applyAlignment="1">
      <alignment horizontal="center" vertical="top"/>
    </xf>
    <xf numFmtId="0" fontId="7" fillId="3" borderId="1" xfId="0" applyFont="1" applyFill="1" applyBorder="1" applyAlignment="1">
      <alignment horizontal="left" vertical="top" wrapText="1"/>
    </xf>
    <xf numFmtId="4" fontId="6" fillId="3" borderId="1" xfId="0" applyNumberFormat="1" applyFont="1" applyFill="1" applyBorder="1" applyAlignment="1">
      <alignment horizontal="center" vertical="top"/>
    </xf>
    <xf numFmtId="167" fontId="6" fillId="3" borderId="1" xfId="0" applyNumberFormat="1" applyFont="1" applyFill="1" applyBorder="1" applyAlignment="1">
      <alignment horizontal="center" vertical="top"/>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166" fontId="6" fillId="0" borderId="3" xfId="0" applyNumberFormat="1" applyFont="1" applyFill="1" applyBorder="1" applyAlignment="1">
      <alignment horizontal="center" vertical="top"/>
    </xf>
    <xf numFmtId="164" fontId="7" fillId="0" borderId="0" xfId="0" applyNumberFormat="1" applyFont="1" applyAlignment="1">
      <alignment horizontal="right" vertical="top"/>
    </xf>
    <xf numFmtId="0" fontId="14" fillId="0" borderId="0" xfId="0" applyFont="1" applyAlignment="1">
      <alignment horizontal="center" vertical="top" wrapText="1"/>
    </xf>
    <xf numFmtId="0" fontId="15"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cellXfs>
  <cellStyles count="4">
    <cellStyle name="Moneda" xfId="1" builtinId="4"/>
    <cellStyle name="Normal" xfId="0" builtinId="0"/>
    <cellStyle name="Normal_BOBO" xfId="2"/>
    <cellStyle name="Normal_Hoja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66676</xdr:rowOff>
    </xdr:from>
    <xdr:to>
      <xdr:col>1</xdr:col>
      <xdr:colOff>1329966</xdr:colOff>
      <xdr:row>4</xdr:row>
      <xdr:rowOff>66675</xdr:rowOff>
    </xdr:to>
    <xdr:pic>
      <xdr:nvPicPr>
        <xdr:cNvPr id="2" name="Imagen 1"/>
        <xdr:cNvPicPr>
          <a:picLocks noChangeAspect="1"/>
        </xdr:cNvPicPr>
      </xdr:nvPicPr>
      <xdr:blipFill>
        <a:blip xmlns:r="http://schemas.openxmlformats.org/officeDocument/2006/relationships" r:embed="rId1"/>
        <a:stretch>
          <a:fillRect/>
        </a:stretch>
      </xdr:blipFill>
      <xdr:spPr>
        <a:xfrm>
          <a:off x="38100" y="66676"/>
          <a:ext cx="1806216" cy="657224"/>
        </a:xfrm>
        <a:prstGeom prst="rect">
          <a:avLst/>
        </a:prstGeom>
      </xdr:spPr>
    </xdr:pic>
    <xdr:clientData/>
  </xdr:twoCellAnchor>
  <xdr:twoCellAnchor editAs="oneCell">
    <xdr:from>
      <xdr:col>3</xdr:col>
      <xdr:colOff>581025</xdr:colOff>
      <xdr:row>1</xdr:row>
      <xdr:rowOff>64183</xdr:rowOff>
    </xdr:from>
    <xdr:to>
      <xdr:col>5</xdr:col>
      <xdr:colOff>1009651</xdr:colOff>
      <xdr:row>4</xdr:row>
      <xdr:rowOff>30867</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838700" y="216583"/>
          <a:ext cx="2124076" cy="471509"/>
        </a:xfrm>
        <a:prstGeom prst="rect">
          <a:avLst/>
        </a:prstGeom>
      </xdr:spPr>
    </xdr:pic>
    <xdr:clientData/>
  </xdr:twoCellAnchor>
  <xdr:twoCellAnchor editAs="oneCell">
    <xdr:from>
      <xdr:col>6</xdr:col>
      <xdr:colOff>77382</xdr:colOff>
      <xdr:row>0</xdr:row>
      <xdr:rowOff>57151</xdr:rowOff>
    </xdr:from>
    <xdr:to>
      <xdr:col>6</xdr:col>
      <xdr:colOff>742950</xdr:colOff>
      <xdr:row>5</xdr:row>
      <xdr:rowOff>104775</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78257" y="57151"/>
          <a:ext cx="665568" cy="9048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YADIRA REBECA MELCHOR EGUIA" id="{215FD612-8EFF-43C3-8718-C05221047611}" userId="S::yadira.melchorg@uanl.edu.mx::73a837bc-8109-427b-8a40-f5a02e5faa68" providerId="AD"/>
  <person displayName="TADEO EMMANUEL MARTINEZ LAUREANO" id="{DE61DE11-BF79-42A7-A478-2C3DFBB0B26C}" userId="S::tadeo.martinezlo@uanl.edu.mx::8847ee5b-16f9-44e1-aa1b-fa581e6097b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2.xml><?xml version="1.0" encoding="utf-8"?>
<ThreadedComments xmlns="http://schemas.microsoft.com/office/spreadsheetml/2018/threadedcomments" xmlns:x="http://schemas.openxmlformats.org/spreadsheetml/2006/main">
  <threadedComment ref="A29" dT="2023-11-11T18:37:18.18" personId="{DE61DE11-BF79-42A7-A478-2C3DFBB0B26C}" id="{30CCB9B2-BA84-4A21-A285-D38699BA760E}">
    <text xml:space="preserve">Se atendió el punto 1 del documento: 231027-OBSERVACIONES PROYECTO ISSSTELEÓN que dicta: "SE SUGIERE LLEVAR MAS ORDEN EN CUANTO A PARTIDAS O CAPITULOS PARA SU MAYOR FACILIDAD DE BUSCAR Y ENCONTRAR CONCEPTOS PARA TODOS LOS IMPLICADOS, POR EJEMPLO CONCEPTOS DE MUROS DE TABLAROCA LO PONEN EN PARTIDA DE PLAFONES ."
</text>
  </threadedComment>
  <threadedComment ref="A66" dT="2023-11-11T18:41:10.10" personId="{DE61DE11-BF79-42A7-A478-2C3DFBB0B26C}" id="{E6F7F02E-A8B4-4885-BE8C-F43B27475ADB}">
    <text xml:space="preserve">Se atendió el punto 14 del documento: 231027-OBSERVACIONES PROYECTO ISSSTELEÓN que dicta: "EN CATALOGO EN PUERTAS POR CITAR ALGO SIEMPRE SE PONE PRIMERO SU ANCHO X SU ALTURA."
</text>
  </threadedComment>
  <threadedComment ref="A71" dT="2023-11-11T16:59:37.54" personId="{DE61DE11-BF79-42A7-A478-2C3DFBB0B26C}" id="{AA5D3F51-BAD9-411E-8D7A-1B45D696ACD3}">
    <text>Se atendió el punto 12 del documento: 231027-OBSERVACIONES PROYECTO ISSSTELEÓN que dicta: "-EJEMPO P-01 CANT. 15 PZAS. VIENEN UNAS PUERTAS CON PLACA DE PLOMO, LAS PONEN COMO IGUALES EN PLANO (P-01) SE SUGIERE QUE SI LLEVAN UNA PLACA DE PLOMO, YA NO SON IGUALES, POR LO TANTO PARA DISTINGUIRLAS O UBICARLAS EN EL PLANO PARA MAYOR FACILIDAD DESDE SU CUANTIFICACION Y COSTEO HASTA LA SUPERVISOR DE LA OBRA USAR UNA NOMENCLETURA DIFERENTE."</text>
  </threadedComment>
  <threadedComment ref="A82" dT="2023-11-11T17:12:25.88" personId="{DE61DE11-BF79-42A7-A478-2C3DFBB0B26C}" id="{053E8D45-A085-4315-9C0F-1EA85EA9895A}">
    <text xml:space="preserve">Se atendió el punto 19 del documento: 231027-OBSERVACIONES PROYECTO ISSSTELEÓN que dicta: "LA PUERTA P-07 ES DE ALUMINIO Y SI ESTA EN EL CATALOGO EN ESTA PARTIDA CANCELERIAS PERO E ESTOS CASOS DE LAS CANCELERIAS DE ALUMINIO ES MUY IMPORTANTE ESPECIFICAR ESPESOR DEL PERFIL, TIPO DE ALUMINIO Y MARCA, YA QUE NO LO MENCIONA NI EN PUERTAS NI EN VENTANAS."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2.xm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tabSelected="1" view="pageBreakPreview" zoomScaleNormal="100" zoomScaleSheetLayoutView="100" workbookViewId="0">
      <selection activeCell="F13" sqref="F13"/>
    </sheetView>
  </sheetViews>
  <sheetFormatPr baseColWidth="10" defaultColWidth="11.42578125" defaultRowHeight="12"/>
  <cols>
    <col min="1" max="1" width="7.7109375" style="2" customWidth="1"/>
    <col min="2" max="2" width="48.7109375" style="5" customWidth="1"/>
    <col min="3" max="3" width="7.42578125" style="2" customWidth="1"/>
    <col min="4" max="5" width="12.7109375" style="2" customWidth="1"/>
    <col min="6" max="7" width="15.7109375" style="2" customWidth="1"/>
    <col min="8" max="16384" width="11.42578125" style="2"/>
  </cols>
  <sheetData>
    <row r="1" spans="1:7">
      <c r="A1" s="38"/>
      <c r="B1" s="38"/>
      <c r="C1" s="38"/>
      <c r="D1" s="38"/>
      <c r="E1" s="38"/>
      <c r="F1" s="38"/>
      <c r="G1" s="1"/>
    </row>
    <row r="2" spans="1:7">
      <c r="A2" s="38"/>
      <c r="B2" s="38"/>
      <c r="C2" s="38"/>
      <c r="D2" s="38"/>
      <c r="E2" s="38"/>
      <c r="F2" s="38"/>
      <c r="G2" s="1"/>
    </row>
    <row r="3" spans="1:7">
      <c r="A3" s="38"/>
      <c r="B3" s="2"/>
      <c r="G3" s="1"/>
    </row>
    <row r="4" spans="1:7" ht="15.75">
      <c r="A4" s="38"/>
      <c r="B4" s="64" t="s">
        <v>119</v>
      </c>
      <c r="C4" s="64"/>
      <c r="D4" s="64"/>
      <c r="E4" s="64"/>
      <c r="F4" s="41"/>
      <c r="G4" s="3"/>
    </row>
    <row r="5" spans="1:7" ht="15.75">
      <c r="A5" s="38"/>
      <c r="B5" s="65" t="s">
        <v>122</v>
      </c>
      <c r="C5" s="65"/>
      <c r="D5" s="65"/>
      <c r="E5" s="65"/>
      <c r="F5" s="42"/>
      <c r="G5" s="38"/>
    </row>
    <row r="6" spans="1:7">
      <c r="A6" s="38"/>
      <c r="B6" s="38"/>
      <c r="C6" s="38"/>
      <c r="D6" s="38"/>
      <c r="E6" s="38"/>
      <c r="F6" s="38"/>
      <c r="G6" s="38"/>
    </row>
    <row r="7" spans="1:7" ht="24.95" customHeight="1">
      <c r="A7" s="38"/>
      <c r="B7" s="66" t="s">
        <v>126</v>
      </c>
      <c r="C7" s="67"/>
      <c r="D7" s="67"/>
      <c r="E7" s="67"/>
      <c r="F7" s="67"/>
      <c r="G7" s="38" t="s">
        <v>127</v>
      </c>
    </row>
    <row r="8" spans="1:7" ht="12.75">
      <c r="A8" s="38"/>
      <c r="B8" s="39" t="s">
        <v>121</v>
      </c>
      <c r="C8" s="38"/>
      <c r="D8" s="38"/>
      <c r="E8" s="38"/>
      <c r="F8" s="38"/>
      <c r="G8" s="38" t="s">
        <v>128</v>
      </c>
    </row>
    <row r="9" spans="1:7" ht="12.75">
      <c r="B9" s="40" t="s">
        <v>120</v>
      </c>
    </row>
    <row r="10" spans="1:7">
      <c r="D10" s="2" t="s">
        <v>129</v>
      </c>
      <c r="G10" s="63" t="s">
        <v>125</v>
      </c>
    </row>
    <row r="11" spans="1:7">
      <c r="A11" s="60" t="s">
        <v>0</v>
      </c>
      <c r="B11" s="61" t="s">
        <v>1</v>
      </c>
      <c r="C11" s="60" t="s">
        <v>2</v>
      </c>
      <c r="D11" s="60" t="s">
        <v>3</v>
      </c>
      <c r="E11" s="60" t="s">
        <v>4</v>
      </c>
      <c r="F11" s="60" t="s">
        <v>123</v>
      </c>
      <c r="G11" s="60" t="s">
        <v>5</v>
      </c>
    </row>
    <row r="12" spans="1:7">
      <c r="A12" s="44">
        <v>1</v>
      </c>
      <c r="B12" s="45" t="s">
        <v>6</v>
      </c>
      <c r="C12" s="46"/>
      <c r="D12" s="47"/>
      <c r="E12" s="48"/>
      <c r="F12" s="48"/>
      <c r="G12" s="48"/>
    </row>
    <row r="13" spans="1:7" s="12" customFormat="1" ht="72">
      <c r="A13" s="7">
        <v>1.1000000000000001</v>
      </c>
      <c r="B13" s="8" t="s">
        <v>34</v>
      </c>
      <c r="C13" s="9" t="s">
        <v>7</v>
      </c>
      <c r="D13" s="10">
        <f>((21.7*3)+(2.8*4)+(13.95*6)+(7.54*2))*3</f>
        <v>525.24</v>
      </c>
      <c r="E13" s="11"/>
      <c r="F13" s="11"/>
      <c r="G13" s="11"/>
    </row>
    <row r="14" spans="1:7" s="12" customFormat="1" ht="48">
      <c r="A14" s="7">
        <v>1.2</v>
      </c>
      <c r="B14" s="8" t="s">
        <v>35</v>
      </c>
      <c r="C14" s="9" t="s">
        <v>8</v>
      </c>
      <c r="D14" s="10">
        <v>20</v>
      </c>
      <c r="E14" s="11"/>
      <c r="F14" s="11"/>
      <c r="G14" s="13"/>
    </row>
    <row r="15" spans="1:7" s="12" customFormat="1" ht="72">
      <c r="A15" s="7">
        <v>1.3</v>
      </c>
      <c r="B15" s="8" t="s">
        <v>36</v>
      </c>
      <c r="C15" s="14" t="s">
        <v>9</v>
      </c>
      <c r="D15" s="10">
        <v>425</v>
      </c>
      <c r="E15" s="11"/>
      <c r="F15" s="11"/>
      <c r="G15" s="11"/>
    </row>
    <row r="16" spans="1:7" s="12" customFormat="1" ht="96">
      <c r="A16" s="7">
        <v>1.4</v>
      </c>
      <c r="B16" s="8" t="s">
        <v>37</v>
      </c>
      <c r="C16" s="14" t="s">
        <v>9</v>
      </c>
      <c r="D16" s="10">
        <v>16</v>
      </c>
      <c r="E16" s="11"/>
      <c r="F16" s="11"/>
      <c r="G16" s="11"/>
    </row>
    <row r="17" spans="1:7" s="12" customFormat="1" ht="60">
      <c r="A17" s="7">
        <v>1.5</v>
      </c>
      <c r="B17" s="15" t="s">
        <v>38</v>
      </c>
      <c r="C17" s="14" t="s">
        <v>9</v>
      </c>
      <c r="D17" s="10">
        <v>42</v>
      </c>
      <c r="E17" s="11"/>
      <c r="F17" s="11"/>
      <c r="G17" s="11"/>
    </row>
    <row r="18" spans="1:7" s="12" customFormat="1" ht="72">
      <c r="A18" s="7">
        <v>1.6</v>
      </c>
      <c r="B18" s="16" t="s">
        <v>39</v>
      </c>
      <c r="C18" s="14" t="s">
        <v>9</v>
      </c>
      <c r="D18" s="10">
        <v>26</v>
      </c>
      <c r="E18" s="11"/>
      <c r="F18" s="11"/>
      <c r="G18" s="11"/>
    </row>
    <row r="19" spans="1:7" s="12" customFormat="1" ht="60">
      <c r="A19" s="7">
        <v>1.7</v>
      </c>
      <c r="B19" s="16" t="s">
        <v>40</v>
      </c>
      <c r="C19" s="14" t="s">
        <v>12</v>
      </c>
      <c r="D19" s="10">
        <f>D26</f>
        <v>80.08</v>
      </c>
      <c r="E19" s="11"/>
      <c r="F19" s="11"/>
      <c r="G19" s="11"/>
    </row>
    <row r="20" spans="1:7" s="12" customFormat="1" ht="48">
      <c r="A20" s="7">
        <v>1.8</v>
      </c>
      <c r="B20" s="8" t="s">
        <v>41</v>
      </c>
      <c r="C20" s="9" t="s">
        <v>7</v>
      </c>
      <c r="D20" s="9">
        <v>311.79000000000002</v>
      </c>
      <c r="E20" s="11"/>
      <c r="F20" s="11"/>
      <c r="G20" s="11"/>
    </row>
    <row r="21" spans="1:7" s="12" customFormat="1" ht="48">
      <c r="A21" s="7">
        <v>1.9</v>
      </c>
      <c r="B21" s="8" t="s">
        <v>42</v>
      </c>
      <c r="C21" s="9" t="s">
        <v>7</v>
      </c>
      <c r="D21" s="9">
        <v>331.79</v>
      </c>
      <c r="E21" s="11"/>
      <c r="F21" s="11"/>
      <c r="G21" s="11"/>
    </row>
    <row r="22" spans="1:7" s="12" customFormat="1" ht="36">
      <c r="A22" s="10">
        <v>1.1000000000000001</v>
      </c>
      <c r="B22" s="8" t="s">
        <v>43</v>
      </c>
      <c r="C22" s="9" t="s">
        <v>8</v>
      </c>
      <c r="D22" s="9">
        <v>15</v>
      </c>
      <c r="E22" s="11"/>
      <c r="F22" s="11"/>
      <c r="G22" s="11"/>
    </row>
    <row r="23" spans="1:7" s="12" customFormat="1" ht="48">
      <c r="A23" s="10">
        <v>1.1100000000000001</v>
      </c>
      <c r="B23" s="8" t="s">
        <v>44</v>
      </c>
      <c r="C23" s="9" t="s">
        <v>10</v>
      </c>
      <c r="D23" s="9">
        <v>28</v>
      </c>
      <c r="E23" s="11"/>
      <c r="F23" s="11"/>
      <c r="G23" s="11"/>
    </row>
    <row r="24" spans="1:7">
      <c r="A24" s="44">
        <v>2</v>
      </c>
      <c r="B24" s="49" t="s">
        <v>11</v>
      </c>
      <c r="C24" s="50"/>
      <c r="D24" s="51"/>
      <c r="E24" s="52"/>
      <c r="F24" s="52"/>
      <c r="G24" s="52"/>
    </row>
    <row r="25" spans="1:7" ht="24">
      <c r="A25" s="62">
        <v>2.1</v>
      </c>
      <c r="B25" s="17" t="s">
        <v>45</v>
      </c>
      <c r="C25" s="18" t="s">
        <v>7</v>
      </c>
      <c r="D25" s="18">
        <v>469.51</v>
      </c>
      <c r="E25" s="19"/>
      <c r="F25" s="19"/>
      <c r="G25" s="20">
        <f>E25*D25</f>
        <v>0</v>
      </c>
    </row>
    <row r="26" spans="1:7" ht="36">
      <c r="A26" s="62">
        <v>2.2000000000000002</v>
      </c>
      <c r="B26" s="17" t="s">
        <v>46</v>
      </c>
      <c r="C26" s="18" t="s">
        <v>12</v>
      </c>
      <c r="D26" s="18">
        <f>80.08</f>
        <v>80.08</v>
      </c>
      <c r="E26" s="19"/>
      <c r="F26" s="19"/>
      <c r="G26" s="21">
        <f>E26*D26</f>
        <v>0</v>
      </c>
    </row>
    <row r="27" spans="1:7">
      <c r="A27" s="44">
        <v>3</v>
      </c>
      <c r="B27" s="53" t="s">
        <v>30</v>
      </c>
      <c r="C27" s="54"/>
      <c r="D27" s="55"/>
      <c r="E27" s="56"/>
      <c r="F27" s="56"/>
      <c r="G27" s="56"/>
    </row>
    <row r="28" spans="1:7" ht="180">
      <c r="A28" s="7">
        <v>3.1</v>
      </c>
      <c r="B28" s="17" t="s">
        <v>47</v>
      </c>
      <c r="C28" s="18" t="s">
        <v>7</v>
      </c>
      <c r="D28" s="18">
        <v>421.12</v>
      </c>
      <c r="E28" s="19"/>
      <c r="F28" s="19"/>
      <c r="G28" s="21">
        <f t="shared" ref="G28" si="0">E28*D28</f>
        <v>0</v>
      </c>
    </row>
    <row r="29" spans="1:7" ht="180">
      <c r="A29" s="7">
        <v>3.2</v>
      </c>
      <c r="B29" s="17" t="s">
        <v>48</v>
      </c>
      <c r="C29" s="18" t="s">
        <v>7</v>
      </c>
      <c r="D29" s="18">
        <v>89.63</v>
      </c>
      <c r="E29" s="19"/>
      <c r="F29" s="19"/>
      <c r="G29" s="21">
        <f>E29*D29</f>
        <v>0</v>
      </c>
    </row>
    <row r="30" spans="1:7" ht="168">
      <c r="A30" s="7">
        <v>3.3</v>
      </c>
      <c r="B30" s="17" t="s">
        <v>49</v>
      </c>
      <c r="C30" s="18" t="s">
        <v>7</v>
      </c>
      <c r="D30" s="18">
        <v>204.15</v>
      </c>
      <c r="E30" s="19"/>
      <c r="F30" s="19"/>
      <c r="G30" s="21"/>
    </row>
    <row r="31" spans="1:7" ht="180">
      <c r="A31" s="7">
        <v>3.4</v>
      </c>
      <c r="B31" s="17" t="s">
        <v>50</v>
      </c>
      <c r="C31" s="18" t="s">
        <v>7</v>
      </c>
      <c r="D31" s="18">
        <v>35.909999999999997</v>
      </c>
      <c r="E31" s="19"/>
      <c r="F31" s="19"/>
      <c r="G31" s="21"/>
    </row>
    <row r="32" spans="1:7" ht="168">
      <c r="A32" s="7">
        <v>3.5</v>
      </c>
      <c r="B32" s="17" t="s">
        <v>51</v>
      </c>
      <c r="C32" s="18" t="s">
        <v>7</v>
      </c>
      <c r="D32" s="18">
        <v>18.93</v>
      </c>
      <c r="E32" s="19"/>
      <c r="F32" s="19"/>
      <c r="G32" s="21"/>
    </row>
    <row r="33" spans="1:10" ht="156">
      <c r="A33" s="7">
        <v>3.6</v>
      </c>
      <c r="B33" s="17" t="s">
        <v>52</v>
      </c>
      <c r="C33" s="18" t="s">
        <v>7</v>
      </c>
      <c r="D33" s="18">
        <v>96.43</v>
      </c>
      <c r="E33" s="19"/>
      <c r="F33" s="19"/>
      <c r="G33" s="21"/>
    </row>
    <row r="34" spans="1:10" ht="156">
      <c r="A34" s="7">
        <v>3.7</v>
      </c>
      <c r="B34" s="17" t="s">
        <v>53</v>
      </c>
      <c r="C34" s="18" t="s">
        <v>12</v>
      </c>
      <c r="D34" s="18">
        <v>117.56</v>
      </c>
      <c r="E34" s="19"/>
      <c r="F34" s="19"/>
      <c r="G34" s="21"/>
    </row>
    <row r="35" spans="1:10" ht="156">
      <c r="A35" s="7">
        <v>3.8</v>
      </c>
      <c r="B35" s="17" t="s">
        <v>54</v>
      </c>
      <c r="C35" s="18" t="s">
        <v>7</v>
      </c>
      <c r="D35" s="18">
        <v>5.0199999999999996</v>
      </c>
      <c r="E35" s="19"/>
      <c r="F35" s="19"/>
      <c r="G35" s="21"/>
    </row>
    <row r="36" spans="1:10" ht="168">
      <c r="A36" s="7">
        <v>3.9</v>
      </c>
      <c r="B36" s="17" t="s">
        <v>55</v>
      </c>
      <c r="C36" s="18" t="s">
        <v>12</v>
      </c>
      <c r="D36" s="18">
        <v>83.69</v>
      </c>
      <c r="E36" s="19"/>
      <c r="F36" s="19"/>
      <c r="G36" s="21"/>
    </row>
    <row r="37" spans="1:10" ht="156">
      <c r="A37" s="10">
        <v>3.1</v>
      </c>
      <c r="B37" s="17" t="s">
        <v>56</v>
      </c>
      <c r="C37" s="18" t="s">
        <v>7</v>
      </c>
      <c r="D37" s="18">
        <v>3.66</v>
      </c>
      <c r="E37" s="19"/>
      <c r="F37" s="19"/>
      <c r="G37" s="21"/>
    </row>
    <row r="38" spans="1:10" ht="168">
      <c r="A38" s="10">
        <v>3.11</v>
      </c>
      <c r="B38" s="17" t="s">
        <v>57</v>
      </c>
      <c r="C38" s="18" t="s">
        <v>12</v>
      </c>
      <c r="D38" s="18">
        <v>61.06</v>
      </c>
      <c r="E38" s="19"/>
      <c r="F38" s="19"/>
      <c r="G38" s="21"/>
    </row>
    <row r="39" spans="1:10" ht="132">
      <c r="A39" s="10">
        <v>3.12</v>
      </c>
      <c r="B39" s="17" t="s">
        <v>58</v>
      </c>
      <c r="C39" s="23" t="s">
        <v>12</v>
      </c>
      <c r="D39" s="18">
        <v>2.75</v>
      </c>
      <c r="E39" s="19"/>
      <c r="F39" s="19"/>
      <c r="G39" s="21"/>
    </row>
    <row r="40" spans="1:10" ht="48">
      <c r="A40" s="10">
        <v>3.13</v>
      </c>
      <c r="B40" s="17" t="s">
        <v>59</v>
      </c>
      <c r="C40" s="18" t="s">
        <v>8</v>
      </c>
      <c r="D40" s="24">
        <v>35</v>
      </c>
      <c r="E40" s="19"/>
      <c r="F40" s="19"/>
      <c r="G40" s="21"/>
    </row>
    <row r="41" spans="1:10">
      <c r="A41" s="44">
        <v>4</v>
      </c>
      <c r="B41" s="57" t="s">
        <v>13</v>
      </c>
      <c r="C41" s="46"/>
      <c r="D41" s="58"/>
      <c r="E41" s="59"/>
      <c r="F41" s="59"/>
      <c r="G41" s="59"/>
    </row>
    <row r="42" spans="1:10" ht="96">
      <c r="A42" s="7">
        <v>4.0999999999999996</v>
      </c>
      <c r="B42" s="17" t="s">
        <v>60</v>
      </c>
      <c r="C42" s="18" t="s">
        <v>7</v>
      </c>
      <c r="D42" s="18">
        <v>842.3</v>
      </c>
      <c r="E42" s="19"/>
      <c r="F42" s="19"/>
      <c r="G42" s="21"/>
    </row>
    <row r="43" spans="1:10" ht="96">
      <c r="A43" s="7">
        <v>4.2</v>
      </c>
      <c r="B43" s="17" t="s">
        <v>61</v>
      </c>
      <c r="C43" s="18" t="s">
        <v>7</v>
      </c>
      <c r="D43" s="18">
        <v>89.73</v>
      </c>
      <c r="E43" s="19"/>
      <c r="F43" s="19"/>
      <c r="G43" s="21"/>
    </row>
    <row r="44" spans="1:10" ht="72">
      <c r="A44" s="7">
        <v>4.3</v>
      </c>
      <c r="B44" s="17" t="s">
        <v>62</v>
      </c>
      <c r="C44" s="18" t="s">
        <v>7</v>
      </c>
      <c r="D44" s="18">
        <v>50.61</v>
      </c>
      <c r="E44" s="19"/>
      <c r="F44" s="19"/>
      <c r="G44" s="21"/>
    </row>
    <row r="45" spans="1:10" ht="72">
      <c r="A45" s="7">
        <v>4.4000000000000004</v>
      </c>
      <c r="B45" s="17" t="s">
        <v>63</v>
      </c>
      <c r="C45" s="18" t="s">
        <v>7</v>
      </c>
      <c r="D45" s="18">
        <v>42.46</v>
      </c>
      <c r="E45" s="19"/>
      <c r="F45" s="19"/>
      <c r="G45" s="21"/>
    </row>
    <row r="46" spans="1:10" ht="72">
      <c r="A46" s="7">
        <v>4.5</v>
      </c>
      <c r="B46" s="17" t="s">
        <v>64</v>
      </c>
      <c r="C46" s="18" t="s">
        <v>29</v>
      </c>
      <c r="D46" s="25">
        <v>32</v>
      </c>
      <c r="E46" s="19"/>
      <c r="F46" s="19"/>
      <c r="G46" s="21"/>
      <c r="I46" s="2">
        <f>(D45+D44)/3</f>
        <v>31.02333333333333</v>
      </c>
    </row>
    <row r="47" spans="1:10" ht="48">
      <c r="A47" s="7">
        <v>4.5999999999999996</v>
      </c>
      <c r="B47" s="17" t="s">
        <v>65</v>
      </c>
      <c r="C47" s="18" t="s">
        <v>29</v>
      </c>
      <c r="D47" s="25">
        <v>4</v>
      </c>
      <c r="E47" s="19"/>
      <c r="F47" s="19"/>
      <c r="G47" s="21"/>
      <c r="I47" s="2">
        <f>(D44+D45)/30</f>
        <v>3.1023333333333332</v>
      </c>
    </row>
    <row r="48" spans="1:10" ht="72">
      <c r="A48" s="7">
        <v>4.7</v>
      </c>
      <c r="B48" s="17" t="s">
        <v>66</v>
      </c>
      <c r="C48" s="18" t="s">
        <v>7</v>
      </c>
      <c r="D48" s="18">
        <v>308.99</v>
      </c>
      <c r="E48" s="19"/>
      <c r="F48" s="19"/>
      <c r="G48" s="21"/>
      <c r="I48" s="26"/>
      <c r="J48" s="26"/>
    </row>
    <row r="49" spans="1:9" ht="96">
      <c r="A49" s="7">
        <v>4.8</v>
      </c>
      <c r="B49" s="17" t="s">
        <v>67</v>
      </c>
      <c r="C49" s="27" t="s">
        <v>12</v>
      </c>
      <c r="D49" s="18">
        <v>122.73</v>
      </c>
      <c r="E49" s="19"/>
      <c r="F49" s="19"/>
      <c r="G49" s="21"/>
    </row>
    <row r="50" spans="1:9" ht="60">
      <c r="A50" s="7">
        <v>4.9000000000000004</v>
      </c>
      <c r="B50" s="17" t="s">
        <v>68</v>
      </c>
      <c r="C50" s="27" t="s">
        <v>8</v>
      </c>
      <c r="D50" s="18">
        <v>73</v>
      </c>
      <c r="E50" s="19"/>
      <c r="F50" s="19"/>
      <c r="G50" s="21"/>
    </row>
    <row r="51" spans="1:9" ht="84">
      <c r="A51" s="10">
        <v>4.0999999999999996</v>
      </c>
      <c r="B51" s="17" t="s">
        <v>69</v>
      </c>
      <c r="C51" s="27" t="s">
        <v>8</v>
      </c>
      <c r="D51" s="18">
        <v>22</v>
      </c>
      <c r="E51" s="19"/>
      <c r="F51" s="19"/>
      <c r="G51" s="21"/>
    </row>
    <row r="52" spans="1:9">
      <c r="A52" s="44">
        <v>5</v>
      </c>
      <c r="B52" s="57" t="s">
        <v>14</v>
      </c>
      <c r="C52" s="46"/>
      <c r="D52" s="58"/>
      <c r="E52" s="59"/>
      <c r="F52" s="59"/>
      <c r="G52" s="59"/>
    </row>
    <row r="53" spans="1:9" ht="84">
      <c r="A53" s="7">
        <v>5.0999999999999996</v>
      </c>
      <c r="B53" s="17" t="s">
        <v>70</v>
      </c>
      <c r="C53" s="18" t="s">
        <v>7</v>
      </c>
      <c r="D53" s="25">
        <v>383.62</v>
      </c>
      <c r="E53" s="19"/>
      <c r="F53" s="19"/>
      <c r="G53" s="21"/>
    </row>
    <row r="54" spans="1:9" ht="84">
      <c r="A54" s="7">
        <v>5.2</v>
      </c>
      <c r="B54" s="17" t="s">
        <v>71</v>
      </c>
      <c r="C54" s="18" t="s">
        <v>12</v>
      </c>
      <c r="D54" s="25">
        <v>308.52</v>
      </c>
      <c r="E54" s="19"/>
      <c r="F54" s="19"/>
      <c r="G54" s="21"/>
      <c r="I54" s="2">
        <f>((D53)+(D54*0.1))</f>
        <v>414.47199999999998</v>
      </c>
    </row>
    <row r="55" spans="1:9" ht="72">
      <c r="A55" s="7">
        <v>5.3</v>
      </c>
      <c r="B55" s="17" t="s">
        <v>72</v>
      </c>
      <c r="C55" s="18" t="s">
        <v>29</v>
      </c>
      <c r="D55" s="25">
        <v>140</v>
      </c>
      <c r="E55" s="19"/>
      <c r="F55" s="19"/>
      <c r="G55" s="21"/>
      <c r="I55" s="2">
        <f>I54/3</f>
        <v>138.15733333333333</v>
      </c>
    </row>
    <row r="56" spans="1:9" ht="36">
      <c r="A56" s="7">
        <v>5.4</v>
      </c>
      <c r="B56" s="17" t="s">
        <v>73</v>
      </c>
      <c r="C56" s="18" t="s">
        <v>29</v>
      </c>
      <c r="D56" s="25">
        <v>14</v>
      </c>
      <c r="E56" s="19"/>
      <c r="F56" s="19"/>
      <c r="G56" s="21"/>
      <c r="I56" s="2">
        <f>I54/30</f>
        <v>13.815733333333332</v>
      </c>
    </row>
    <row r="57" spans="1:9">
      <c r="A57" s="44">
        <v>6</v>
      </c>
      <c r="B57" s="57" t="s">
        <v>15</v>
      </c>
      <c r="C57" s="46"/>
      <c r="D57" s="58"/>
      <c r="E57" s="59"/>
      <c r="F57" s="59"/>
      <c r="G57" s="59"/>
    </row>
    <row r="58" spans="1:9" ht="96">
      <c r="A58" s="7">
        <v>6.1</v>
      </c>
      <c r="B58" s="17" t="s">
        <v>74</v>
      </c>
      <c r="C58" s="18" t="s">
        <v>7</v>
      </c>
      <c r="D58" s="18">
        <v>96.43</v>
      </c>
      <c r="E58" s="19"/>
      <c r="F58" s="19"/>
      <c r="G58" s="19"/>
    </row>
    <row r="59" spans="1:9" ht="108">
      <c r="A59" s="7">
        <v>6.2</v>
      </c>
      <c r="B59" s="17" t="s">
        <v>75</v>
      </c>
      <c r="C59" s="18" t="s">
        <v>7</v>
      </c>
      <c r="D59" s="18">
        <v>117.56</v>
      </c>
      <c r="E59" s="19"/>
      <c r="F59" s="19"/>
      <c r="G59" s="19"/>
    </row>
    <row r="60" spans="1:9" ht="108">
      <c r="A60" s="7">
        <v>6.3</v>
      </c>
      <c r="B60" s="17" t="s">
        <v>76</v>
      </c>
      <c r="C60" s="18" t="s">
        <v>7</v>
      </c>
      <c r="D60" s="18">
        <v>5.0199999999999996</v>
      </c>
      <c r="E60" s="19"/>
      <c r="F60" s="19"/>
      <c r="G60" s="19"/>
    </row>
    <row r="61" spans="1:9" ht="108">
      <c r="A61" s="7">
        <v>6.4</v>
      </c>
      <c r="B61" s="17" t="s">
        <v>77</v>
      </c>
      <c r="C61" s="18" t="s">
        <v>7</v>
      </c>
      <c r="D61" s="18">
        <v>83.69</v>
      </c>
      <c r="E61" s="19"/>
      <c r="F61" s="19"/>
      <c r="G61" s="19"/>
    </row>
    <row r="62" spans="1:9" ht="108">
      <c r="A62" s="7">
        <v>6.5</v>
      </c>
      <c r="B62" s="17" t="s">
        <v>78</v>
      </c>
      <c r="C62" s="18" t="s">
        <v>7</v>
      </c>
      <c r="D62" s="18">
        <v>3.66</v>
      </c>
      <c r="E62" s="19"/>
      <c r="F62" s="19"/>
      <c r="G62" s="19"/>
    </row>
    <row r="63" spans="1:9" ht="108">
      <c r="A63" s="7">
        <v>6.6</v>
      </c>
      <c r="B63" s="17" t="s">
        <v>79</v>
      </c>
      <c r="C63" s="18" t="s">
        <v>7</v>
      </c>
      <c r="D63" s="18">
        <v>61.06</v>
      </c>
      <c r="E63" s="19"/>
      <c r="F63" s="19"/>
      <c r="G63" s="19"/>
    </row>
    <row r="64" spans="1:9">
      <c r="A64" s="44">
        <v>7</v>
      </c>
      <c r="B64" s="57" t="s">
        <v>16</v>
      </c>
      <c r="C64" s="58"/>
      <c r="D64" s="58"/>
      <c r="E64" s="59"/>
      <c r="F64" s="59"/>
      <c r="G64" s="59"/>
    </row>
    <row r="65" spans="1:7" ht="168">
      <c r="A65" s="7">
        <v>7.1</v>
      </c>
      <c r="B65" s="28" t="s">
        <v>80</v>
      </c>
      <c r="C65" s="23" t="s">
        <v>8</v>
      </c>
      <c r="D65" s="18">
        <v>10</v>
      </c>
      <c r="E65" s="19"/>
      <c r="F65" s="19"/>
      <c r="G65" s="21"/>
    </row>
    <row r="66" spans="1:7" ht="168">
      <c r="A66" s="7">
        <v>7.2</v>
      </c>
      <c r="B66" s="28" t="s">
        <v>81</v>
      </c>
      <c r="C66" s="23" t="s">
        <v>8</v>
      </c>
      <c r="D66" s="18">
        <v>7</v>
      </c>
      <c r="E66" s="19"/>
      <c r="F66" s="19"/>
      <c r="G66" s="21"/>
    </row>
    <row r="67" spans="1:7" ht="168">
      <c r="A67" s="7">
        <v>7.3</v>
      </c>
      <c r="B67" s="28" t="s">
        <v>82</v>
      </c>
      <c r="C67" s="23" t="s">
        <v>8</v>
      </c>
      <c r="D67" s="18">
        <v>2</v>
      </c>
      <c r="E67" s="19"/>
      <c r="F67" s="19"/>
      <c r="G67" s="21"/>
    </row>
    <row r="68" spans="1:7" ht="168">
      <c r="A68" s="7">
        <v>7.4</v>
      </c>
      <c r="B68" s="28" t="s">
        <v>83</v>
      </c>
      <c r="C68" s="23" t="s">
        <v>8</v>
      </c>
      <c r="D68" s="18">
        <v>1</v>
      </c>
      <c r="E68" s="19"/>
      <c r="F68" s="19"/>
      <c r="G68" s="21"/>
    </row>
    <row r="69" spans="1:7" ht="108">
      <c r="A69" s="7">
        <v>7.5</v>
      </c>
      <c r="B69" s="28" t="s">
        <v>84</v>
      </c>
      <c r="C69" s="23" t="s">
        <v>8</v>
      </c>
      <c r="D69" s="18">
        <v>1</v>
      </c>
      <c r="E69" s="19"/>
      <c r="F69" s="19"/>
      <c r="G69" s="21"/>
    </row>
    <row r="70" spans="1:7" ht="84">
      <c r="A70" s="7">
        <v>7.6</v>
      </c>
      <c r="B70" s="28" t="s">
        <v>85</v>
      </c>
      <c r="C70" s="23" t="s">
        <v>8</v>
      </c>
      <c r="D70" s="18">
        <v>6</v>
      </c>
      <c r="E70" s="19"/>
      <c r="F70" s="19"/>
      <c r="G70" s="21"/>
    </row>
    <row r="71" spans="1:7">
      <c r="A71" s="44">
        <v>8</v>
      </c>
      <c r="B71" s="57" t="s">
        <v>17</v>
      </c>
      <c r="C71" s="58"/>
      <c r="D71" s="47"/>
      <c r="E71" s="59"/>
      <c r="F71" s="59"/>
      <c r="G71" s="59"/>
    </row>
    <row r="72" spans="1:7" ht="84">
      <c r="A72" s="10">
        <v>51</v>
      </c>
      <c r="B72" s="17" t="s">
        <v>86</v>
      </c>
      <c r="C72" s="18" t="s">
        <v>8</v>
      </c>
      <c r="D72" s="29"/>
      <c r="E72" s="19"/>
      <c r="F72" s="19"/>
      <c r="G72" s="19"/>
    </row>
    <row r="73" spans="1:7" ht="84">
      <c r="A73" s="10">
        <v>52</v>
      </c>
      <c r="B73" s="17" t="s">
        <v>87</v>
      </c>
      <c r="C73" s="18" t="s">
        <v>8</v>
      </c>
      <c r="D73" s="29"/>
      <c r="E73" s="19"/>
      <c r="F73" s="19"/>
      <c r="G73" s="19"/>
    </row>
    <row r="74" spans="1:7" ht="84">
      <c r="A74" s="10">
        <v>53</v>
      </c>
      <c r="B74" s="17" t="s">
        <v>88</v>
      </c>
      <c r="C74" s="18" t="s">
        <v>8</v>
      </c>
      <c r="D74" s="29"/>
      <c r="E74" s="19"/>
      <c r="F74" s="19"/>
      <c r="G74" s="19"/>
    </row>
    <row r="75" spans="1:7" ht="84">
      <c r="A75" s="10">
        <v>54</v>
      </c>
      <c r="B75" s="17" t="s">
        <v>89</v>
      </c>
      <c r="C75" s="18" t="s">
        <v>8</v>
      </c>
      <c r="D75" s="29"/>
      <c r="E75" s="19"/>
      <c r="F75" s="19"/>
      <c r="G75" s="19"/>
    </row>
    <row r="76" spans="1:7" ht="24">
      <c r="A76" s="10">
        <v>55</v>
      </c>
      <c r="B76" s="17" t="s">
        <v>90</v>
      </c>
      <c r="C76" s="18" t="s">
        <v>8</v>
      </c>
      <c r="D76" s="29"/>
      <c r="E76" s="19"/>
      <c r="F76" s="19"/>
      <c r="G76" s="19"/>
    </row>
    <row r="77" spans="1:7">
      <c r="A77" s="10">
        <v>56</v>
      </c>
      <c r="B77" s="6" t="s">
        <v>18</v>
      </c>
      <c r="C77" s="18"/>
      <c r="D77" s="29"/>
      <c r="E77" s="19"/>
      <c r="F77" s="19"/>
      <c r="G77" s="19"/>
    </row>
    <row r="78" spans="1:7" ht="120">
      <c r="A78" s="7">
        <v>8.1</v>
      </c>
      <c r="B78" s="28" t="s">
        <v>91</v>
      </c>
      <c r="C78" s="23" t="s">
        <v>8</v>
      </c>
      <c r="D78" s="29">
        <v>1</v>
      </c>
      <c r="E78" s="19"/>
      <c r="F78" s="19"/>
      <c r="G78" s="21"/>
    </row>
    <row r="79" spans="1:7" ht="144">
      <c r="A79" s="7">
        <v>8.1999999999999993</v>
      </c>
      <c r="B79" s="28" t="s">
        <v>92</v>
      </c>
      <c r="C79" s="23" t="s">
        <v>8</v>
      </c>
      <c r="D79" s="29">
        <v>1</v>
      </c>
      <c r="E79" s="19"/>
      <c r="F79" s="19"/>
      <c r="G79" s="21"/>
    </row>
    <row r="80" spans="1:7" ht="168">
      <c r="A80" s="7">
        <v>8.3000000000000007</v>
      </c>
      <c r="B80" s="28" t="s">
        <v>93</v>
      </c>
      <c r="C80" s="23" t="s">
        <v>8</v>
      </c>
      <c r="D80" s="29">
        <v>3</v>
      </c>
      <c r="E80" s="19"/>
      <c r="F80" s="19"/>
      <c r="G80" s="21"/>
    </row>
    <row r="81" spans="1:7" ht="168">
      <c r="A81" s="7">
        <v>8.4</v>
      </c>
      <c r="B81" s="28" t="s">
        <v>94</v>
      </c>
      <c r="C81" s="23" t="s">
        <v>8</v>
      </c>
      <c r="D81" s="29">
        <v>1</v>
      </c>
      <c r="E81" s="19"/>
      <c r="F81" s="19"/>
      <c r="G81" s="21"/>
    </row>
    <row r="82" spans="1:7">
      <c r="A82" s="44">
        <v>9</v>
      </c>
      <c r="B82" s="57" t="s">
        <v>19</v>
      </c>
      <c r="C82" s="46"/>
      <c r="D82" s="58"/>
      <c r="E82" s="59"/>
      <c r="F82" s="59"/>
      <c r="G82" s="59"/>
    </row>
    <row r="83" spans="1:7" ht="72">
      <c r="A83" s="7">
        <v>9.1</v>
      </c>
      <c r="B83" s="17" t="s">
        <v>95</v>
      </c>
      <c r="C83" s="23" t="s">
        <v>8</v>
      </c>
      <c r="D83" s="24">
        <v>5</v>
      </c>
      <c r="E83" s="19"/>
      <c r="F83" s="19"/>
      <c r="G83" s="21"/>
    </row>
    <row r="84" spans="1:7" ht="84">
      <c r="A84" s="7">
        <v>9.1999999999999993</v>
      </c>
      <c r="B84" s="17" t="s">
        <v>96</v>
      </c>
      <c r="C84" s="23" t="s">
        <v>8</v>
      </c>
      <c r="D84" s="24">
        <v>5</v>
      </c>
      <c r="E84" s="19"/>
      <c r="F84" s="19"/>
      <c r="G84" s="21"/>
    </row>
    <row r="85" spans="1:7" ht="36">
      <c r="A85" s="7">
        <v>9.3000000000000007</v>
      </c>
      <c r="B85" s="17" t="s">
        <v>97</v>
      </c>
      <c r="C85" s="23" t="s">
        <v>8</v>
      </c>
      <c r="D85" s="24">
        <v>5</v>
      </c>
      <c r="E85" s="19"/>
      <c r="F85" s="19"/>
      <c r="G85" s="21"/>
    </row>
    <row r="86" spans="1:7" ht="24">
      <c r="A86" s="7">
        <v>9.4</v>
      </c>
      <c r="B86" s="17" t="s">
        <v>98</v>
      </c>
      <c r="C86" s="23" t="s">
        <v>8</v>
      </c>
      <c r="D86" s="24">
        <v>5</v>
      </c>
      <c r="E86" s="19"/>
      <c r="F86" s="19"/>
      <c r="G86" s="21"/>
    </row>
    <row r="87" spans="1:7" ht="72">
      <c r="A87" s="7">
        <v>9.5</v>
      </c>
      <c r="B87" s="17" t="s">
        <v>99</v>
      </c>
      <c r="C87" s="23" t="s">
        <v>8</v>
      </c>
      <c r="D87" s="24">
        <v>7</v>
      </c>
      <c r="E87" s="19"/>
      <c r="F87" s="19"/>
      <c r="G87" s="21"/>
    </row>
    <row r="88" spans="1:7" ht="48">
      <c r="A88" s="7">
        <v>9.6</v>
      </c>
      <c r="B88" s="17" t="s">
        <v>100</v>
      </c>
      <c r="C88" s="23" t="s">
        <v>8</v>
      </c>
      <c r="D88" s="24">
        <v>1</v>
      </c>
      <c r="E88" s="19"/>
      <c r="F88" s="19"/>
      <c r="G88" s="21"/>
    </row>
    <row r="89" spans="1:7">
      <c r="A89" s="44">
        <v>10</v>
      </c>
      <c r="B89" s="57" t="s">
        <v>20</v>
      </c>
      <c r="C89" s="46"/>
      <c r="D89" s="58"/>
      <c r="E89" s="59"/>
      <c r="F89" s="59"/>
      <c r="G89" s="59"/>
    </row>
    <row r="90" spans="1:7" ht="60">
      <c r="A90" s="7">
        <v>10.1</v>
      </c>
      <c r="B90" s="17" t="s">
        <v>101</v>
      </c>
      <c r="C90" s="23" t="s">
        <v>21</v>
      </c>
      <c r="D90" s="18">
        <v>5</v>
      </c>
      <c r="E90" s="19"/>
      <c r="F90" s="19"/>
      <c r="G90" s="21"/>
    </row>
    <row r="91" spans="1:7" ht="72">
      <c r="A91" s="7">
        <v>10.199999999999999</v>
      </c>
      <c r="B91" s="17" t="s">
        <v>102</v>
      </c>
      <c r="C91" s="23" t="s">
        <v>21</v>
      </c>
      <c r="D91" s="18">
        <f>7+6</f>
        <v>13</v>
      </c>
      <c r="E91" s="19"/>
      <c r="F91" s="19"/>
      <c r="G91" s="21"/>
    </row>
    <row r="92" spans="1:7" ht="60">
      <c r="A92" s="7">
        <v>10.3</v>
      </c>
      <c r="B92" s="17" t="s">
        <v>103</v>
      </c>
      <c r="C92" s="23" t="s">
        <v>12</v>
      </c>
      <c r="D92" s="18">
        <v>33.85</v>
      </c>
      <c r="E92" s="19"/>
      <c r="F92" s="19"/>
      <c r="G92" s="21"/>
    </row>
    <row r="93" spans="1:7" ht="60">
      <c r="A93" s="7">
        <v>10.4</v>
      </c>
      <c r="B93" s="17" t="s">
        <v>104</v>
      </c>
      <c r="C93" s="23" t="s">
        <v>12</v>
      </c>
      <c r="D93" s="18">
        <v>35.49</v>
      </c>
      <c r="E93" s="19"/>
      <c r="F93" s="19"/>
      <c r="G93" s="21"/>
    </row>
    <row r="94" spans="1:7" ht="60">
      <c r="A94" s="7">
        <v>10.5</v>
      </c>
      <c r="B94" s="17" t="s">
        <v>105</v>
      </c>
      <c r="C94" s="23" t="s">
        <v>12</v>
      </c>
      <c r="D94" s="18">
        <v>103.48</v>
      </c>
      <c r="E94" s="19"/>
      <c r="F94" s="19"/>
      <c r="G94" s="21"/>
    </row>
    <row r="95" spans="1:7" ht="48">
      <c r="A95" s="7">
        <v>10.6</v>
      </c>
      <c r="B95" s="17" t="s">
        <v>106</v>
      </c>
      <c r="C95" s="23" t="s">
        <v>12</v>
      </c>
      <c r="D95" s="18">
        <v>413.5</v>
      </c>
      <c r="E95" s="19"/>
      <c r="F95" s="19"/>
      <c r="G95" s="21"/>
    </row>
    <row r="96" spans="1:7" ht="60">
      <c r="A96" s="7">
        <v>10.7</v>
      </c>
      <c r="B96" s="17" t="s">
        <v>107</v>
      </c>
      <c r="C96" s="23" t="s">
        <v>8</v>
      </c>
      <c r="D96" s="18">
        <v>6</v>
      </c>
      <c r="E96" s="19"/>
      <c r="F96" s="19"/>
      <c r="G96" s="21"/>
    </row>
    <row r="97" spans="1:7" ht="36">
      <c r="A97" s="7">
        <v>10.8</v>
      </c>
      <c r="B97" s="17" t="s">
        <v>108</v>
      </c>
      <c r="C97" s="23" t="s">
        <v>8</v>
      </c>
      <c r="D97" s="18">
        <v>10</v>
      </c>
      <c r="E97" s="19"/>
      <c r="F97" s="19"/>
      <c r="G97" s="21"/>
    </row>
    <row r="98" spans="1:7">
      <c r="A98" s="44">
        <v>11</v>
      </c>
      <c r="B98" s="57" t="s">
        <v>22</v>
      </c>
      <c r="C98" s="46"/>
      <c r="D98" s="58"/>
      <c r="E98" s="59"/>
      <c r="F98" s="59"/>
      <c r="G98" s="59"/>
    </row>
    <row r="99" spans="1:7" ht="84">
      <c r="A99" s="7">
        <v>11.1</v>
      </c>
      <c r="B99" s="30" t="s">
        <v>109</v>
      </c>
      <c r="C99" s="31" t="s">
        <v>23</v>
      </c>
      <c r="D99" s="18">
        <v>5</v>
      </c>
      <c r="E99" s="19"/>
      <c r="F99" s="19"/>
      <c r="G99" s="21"/>
    </row>
    <row r="100" spans="1:7" ht="72">
      <c r="A100" s="7">
        <v>11.2</v>
      </c>
      <c r="B100" s="30" t="s">
        <v>110</v>
      </c>
      <c r="C100" s="31" t="s">
        <v>23</v>
      </c>
      <c r="D100" s="18">
        <f>7+6</f>
        <v>13</v>
      </c>
      <c r="E100" s="19"/>
      <c r="F100" s="19"/>
      <c r="G100" s="21"/>
    </row>
    <row r="101" spans="1:7" ht="60">
      <c r="A101" s="7">
        <v>11.3</v>
      </c>
      <c r="B101" s="30" t="s">
        <v>111</v>
      </c>
      <c r="C101" s="31" t="s">
        <v>12</v>
      </c>
      <c r="D101" s="18">
        <v>73.95</v>
      </c>
      <c r="E101" s="19"/>
      <c r="F101" s="19"/>
      <c r="G101" s="21"/>
    </row>
    <row r="102" spans="1:7" ht="60">
      <c r="A102" s="7">
        <v>11.4</v>
      </c>
      <c r="B102" s="30" t="s">
        <v>112</v>
      </c>
      <c r="C102" s="31" t="s">
        <v>12</v>
      </c>
      <c r="D102" s="18">
        <v>22.83</v>
      </c>
      <c r="E102" s="19"/>
      <c r="F102" s="19"/>
      <c r="G102" s="21"/>
    </row>
    <row r="103" spans="1:7" ht="36">
      <c r="A103" s="7">
        <v>11.5</v>
      </c>
      <c r="B103" s="17" t="s">
        <v>113</v>
      </c>
      <c r="C103" s="29" t="s">
        <v>10</v>
      </c>
      <c r="D103" s="18">
        <v>13</v>
      </c>
      <c r="E103" s="19"/>
      <c r="F103" s="19"/>
      <c r="G103" s="21"/>
    </row>
    <row r="104" spans="1:7" ht="36">
      <c r="A104" s="7">
        <v>11.6</v>
      </c>
      <c r="B104" s="16" t="s">
        <v>114</v>
      </c>
      <c r="C104" s="10" t="s">
        <v>10</v>
      </c>
      <c r="D104" s="9">
        <v>5</v>
      </c>
      <c r="E104" s="19"/>
      <c r="F104" s="19"/>
      <c r="G104" s="21"/>
    </row>
    <row r="105" spans="1:7" ht="24">
      <c r="A105" s="7">
        <v>11.7</v>
      </c>
      <c r="B105" s="43" t="s">
        <v>115</v>
      </c>
      <c r="C105" s="10" t="s">
        <v>24</v>
      </c>
      <c r="D105" s="9">
        <v>1</v>
      </c>
      <c r="E105" s="19"/>
      <c r="F105" s="19"/>
      <c r="G105" s="21"/>
    </row>
    <row r="106" spans="1:7">
      <c r="A106" s="44">
        <v>12</v>
      </c>
      <c r="B106" s="57" t="s">
        <v>25</v>
      </c>
      <c r="C106" s="58"/>
      <c r="D106" s="58"/>
      <c r="E106" s="59"/>
      <c r="F106" s="59"/>
      <c r="G106" s="59"/>
    </row>
    <row r="107" spans="1:7" ht="24">
      <c r="A107" s="7">
        <v>12.1</v>
      </c>
      <c r="B107" s="17" t="s">
        <v>116</v>
      </c>
      <c r="C107" s="18" t="s">
        <v>26</v>
      </c>
      <c r="D107" s="29">
        <v>60</v>
      </c>
      <c r="E107" s="19"/>
      <c r="F107" s="19"/>
      <c r="G107" s="19"/>
    </row>
    <row r="108" spans="1:7" ht="36">
      <c r="A108" s="7" t="s">
        <v>27</v>
      </c>
      <c r="B108" s="16" t="s">
        <v>117</v>
      </c>
      <c r="C108" s="9" t="s">
        <v>27</v>
      </c>
      <c r="D108" s="9">
        <v>469.51</v>
      </c>
      <c r="E108" s="19"/>
      <c r="F108" s="19"/>
      <c r="G108" s="21"/>
    </row>
    <row r="109" spans="1:7" ht="24">
      <c r="A109" s="22">
        <v>12.3</v>
      </c>
      <c r="B109" s="17" t="s">
        <v>118</v>
      </c>
      <c r="C109" s="18" t="s">
        <v>28</v>
      </c>
      <c r="D109" s="18">
        <v>10</v>
      </c>
      <c r="E109" s="19"/>
      <c r="F109" s="19"/>
      <c r="G109" s="21"/>
    </row>
    <row r="110" spans="1:7">
      <c r="C110" s="1"/>
      <c r="D110" s="32"/>
      <c r="E110" s="33"/>
      <c r="F110" s="33"/>
      <c r="G110" s="33"/>
    </row>
    <row r="111" spans="1:7">
      <c r="A111" s="34"/>
      <c r="C111" s="1"/>
      <c r="D111" s="32"/>
      <c r="E111" s="35" t="s">
        <v>31</v>
      </c>
      <c r="F111" s="35"/>
      <c r="G111" s="33"/>
    </row>
    <row r="112" spans="1:7">
      <c r="A112" s="34"/>
      <c r="B112" s="36"/>
      <c r="C112" s="1"/>
      <c r="D112" s="32"/>
      <c r="E112" s="35" t="s">
        <v>32</v>
      </c>
      <c r="F112" s="35"/>
      <c r="G112" s="33"/>
    </row>
    <row r="113" spans="2:7">
      <c r="B113" s="4" t="s">
        <v>124</v>
      </c>
      <c r="C113" s="1"/>
      <c r="D113" s="32"/>
      <c r="E113" s="35" t="s">
        <v>33</v>
      </c>
      <c r="F113" s="35"/>
      <c r="G113" s="33"/>
    </row>
    <row r="114" spans="2:7">
      <c r="C114" s="1"/>
      <c r="D114" s="32"/>
      <c r="E114" s="33"/>
      <c r="F114" s="33"/>
      <c r="G114" s="33"/>
    </row>
    <row r="115" spans="2:7">
      <c r="C115" s="1"/>
      <c r="D115" s="32"/>
      <c r="E115" s="33"/>
      <c r="F115" s="33"/>
      <c r="G115" s="33"/>
    </row>
    <row r="119" spans="2:7">
      <c r="C119" s="1"/>
      <c r="D119" s="32"/>
      <c r="E119" s="37"/>
      <c r="F119" s="37"/>
      <c r="G119" s="37"/>
    </row>
    <row r="120" spans="2:7">
      <c r="C120" s="1"/>
      <c r="D120" s="32"/>
      <c r="E120" s="37"/>
      <c r="F120" s="37"/>
      <c r="G120" s="37"/>
    </row>
  </sheetData>
  <mergeCells count="3">
    <mergeCell ref="B4:E4"/>
    <mergeCell ref="B5:E5"/>
    <mergeCell ref="B7:F7"/>
  </mergeCells>
  <printOptions horizontalCentered="1"/>
  <pageMargins left="0.39370078740157483" right="0.39370078740157483" top="0.47244094488188981" bottom="0.98425196850393704" header="0.31496062992125984" footer="0.39370078740157483"/>
  <pageSetup scale="80" orientation="portrait" horizontalDpi="360" verticalDpi="360" r:id="rId1"/>
  <headerFooter>
    <oddFooter>&amp;L&amp;9DIRECCIÓN DE PROYECTOS&amp;C&amp;G&amp;R&amp;9&amp;P DE &amp;N</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IMAGENOLOGIA</vt:lpstr>
      <vt:lpstr>IMAGENOLOGIA!Área_de_impresión</vt:lpstr>
      <vt:lpstr>IMAGENOLOGIA!Títulos_a_imprimir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YADIRA REBECA MELCHOR EGUIA</dc:creator>
  <cp:lastModifiedBy>Jose Lionel Santa Anna Carcini</cp:lastModifiedBy>
  <cp:lastPrinted>2023-11-14T18:39:01Z</cp:lastPrinted>
  <dcterms:created xsi:type="dcterms:W3CDTF">2023-10-18T22:54:32Z</dcterms:created>
  <dcterms:modified xsi:type="dcterms:W3CDTF">2023-12-01T15:52:56Z</dcterms:modified>
</cp:coreProperties>
</file>